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9\"/>
    </mc:Choice>
  </mc:AlternateContent>
  <xr:revisionPtr revIDLastSave="0" documentId="13_ncr:1_{41673E8B-9D20-4230-B170-568AAF1D9145}" xr6:coauthVersionLast="47" xr6:coauthVersionMax="47" xr10:uidLastSave="{00000000-0000-0000-0000-000000000000}"/>
  <workbookProtection workbookAlgorithmName="SHA-512" workbookHashValue="9X5KcfYb1Hn5gM64GLfyLsV6cxDBHRkxKa6lFPixv++DLt8sQtI9FMDEmD4nUV0e2dMqqkj14zhHaa8gJpsOaA==" workbookSaltValue="HnELthq6CyCttoZ6zrylJA==" workbookSpinCount="100000" lockStructure="1"/>
  <bookViews>
    <workbookView xWindow="-120" yWindow="-120" windowWidth="29040" windowHeight="1599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'DC37'!$A$1:$K$233</definedName>
    <definedName name="_xlnm.Print_Area" localSheetId="11">'DC38'!$A$1:$K$233</definedName>
    <definedName name="_xlnm.Print_Area" localSheetId="17">'DC39'!$A$1:$K$233</definedName>
    <definedName name="_xlnm.Print_Area" localSheetId="21">'DC40'!$A$1:$K$233</definedName>
    <definedName name="_xlnm.Print_Area" localSheetId="0">'NW371'!$A$1:$K$233</definedName>
    <definedName name="_xlnm.Print_Area" localSheetId="1">'NW372'!$A$1:$K$233</definedName>
    <definedName name="_xlnm.Print_Area" localSheetId="2">'NW373'!$A$1:$K$233</definedName>
    <definedName name="_xlnm.Print_Area" localSheetId="3">'NW374'!$A$1:$K$233</definedName>
    <definedName name="_xlnm.Print_Area" localSheetId="4">'NW375'!$A$1:$K$233</definedName>
    <definedName name="_xlnm.Print_Area" localSheetId="6">'NW381'!$A$1:$K$233</definedName>
    <definedName name="_xlnm.Print_Area" localSheetId="7">'NW382'!$A$1:$K$233</definedName>
    <definedName name="_xlnm.Print_Area" localSheetId="8">'NW383'!$A$1:$K$233</definedName>
    <definedName name="_xlnm.Print_Area" localSheetId="9">'NW384'!$A$1:$K$233</definedName>
    <definedName name="_xlnm.Print_Area" localSheetId="10">'NW385'!$A$1:$K$233</definedName>
    <definedName name="_xlnm.Print_Area" localSheetId="12">'NW392'!$A$1:$K$233</definedName>
    <definedName name="_xlnm.Print_Area" localSheetId="13">'NW393'!$A$1:$K$233</definedName>
    <definedName name="_xlnm.Print_Area" localSheetId="14">'NW394'!$A$1:$K$233</definedName>
    <definedName name="_xlnm.Print_Area" localSheetId="15">'NW396'!$A$1:$K$233</definedName>
    <definedName name="_xlnm.Print_Area" localSheetId="16">'NW397'!$A$1:$K$233</definedName>
    <definedName name="_xlnm.Print_Area" localSheetId="18">'NW403'!$A$1:$K$233</definedName>
    <definedName name="_xlnm.Print_Area" localSheetId="19">'NW404'!$A$1:$K$233</definedName>
    <definedName name="_xlnm.Print_Area" localSheetId="20">'NW405'!$A$1:$K$233</definedName>
    <definedName name="_xlnm.Print_Area" localSheetId="22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H184" i="2" s="1"/>
  <c r="G197" i="2"/>
  <c r="F197" i="2"/>
  <c r="E197" i="2"/>
  <c r="D197" i="2"/>
  <c r="C197" i="2"/>
  <c r="K194" i="2"/>
  <c r="J194" i="2"/>
  <c r="I194" i="2"/>
  <c r="I184" i="2" s="1"/>
  <c r="I219" i="2" s="1"/>
  <c r="H194" i="2"/>
  <c r="G194" i="2"/>
  <c r="F194" i="2"/>
  <c r="E194" i="2"/>
  <c r="D194" i="2"/>
  <c r="C194" i="2"/>
  <c r="I180" i="2"/>
  <c r="H180" i="2"/>
  <c r="K156" i="2"/>
  <c r="K180" i="2" s="1"/>
  <c r="J156" i="2"/>
  <c r="I156" i="2"/>
  <c r="I146" i="2" s="1"/>
  <c r="H156" i="2"/>
  <c r="H146" i="2" s="1"/>
  <c r="G156" i="2"/>
  <c r="G180" i="2" s="1"/>
  <c r="F156" i="2"/>
  <c r="E156" i="2"/>
  <c r="E180" i="2" s="1"/>
  <c r="D156" i="2"/>
  <c r="D180" i="2" s="1"/>
  <c r="C156" i="2"/>
  <c r="C180" i="2" s="1"/>
  <c r="K146" i="2"/>
  <c r="E146" i="2"/>
  <c r="C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D110" i="2" s="1"/>
  <c r="C127" i="2"/>
  <c r="K123" i="2"/>
  <c r="J123" i="2"/>
  <c r="I123" i="2"/>
  <c r="H123" i="2"/>
  <c r="G123" i="2"/>
  <c r="F123" i="2"/>
  <c r="E123" i="2"/>
  <c r="D123" i="2"/>
  <c r="C123" i="2"/>
  <c r="K120" i="2"/>
  <c r="J120" i="2"/>
  <c r="I120" i="2"/>
  <c r="H120" i="2"/>
  <c r="G120" i="2"/>
  <c r="F120" i="2"/>
  <c r="E120" i="2"/>
  <c r="D120" i="2"/>
  <c r="C120" i="2"/>
  <c r="K108" i="2"/>
  <c r="J108" i="2"/>
  <c r="I108" i="2"/>
  <c r="H108" i="2"/>
  <c r="G108" i="2"/>
  <c r="F108" i="2"/>
  <c r="E108" i="2"/>
  <c r="D108" i="2"/>
  <c r="C108" i="2"/>
  <c r="K99" i="2"/>
  <c r="J99" i="2"/>
  <c r="I99" i="2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K75" i="2" s="1"/>
  <c r="J88" i="2"/>
  <c r="I88" i="2"/>
  <c r="H88" i="2"/>
  <c r="G88" i="2"/>
  <c r="F88" i="2"/>
  <c r="E88" i="2"/>
  <c r="D88" i="2"/>
  <c r="C88" i="2"/>
  <c r="C75" i="2" s="1"/>
  <c r="K85" i="2"/>
  <c r="J85" i="2"/>
  <c r="I85" i="2"/>
  <c r="H85" i="2"/>
  <c r="G85" i="2"/>
  <c r="F85" i="2"/>
  <c r="E85" i="2"/>
  <c r="D85" i="2"/>
  <c r="C85" i="2"/>
  <c r="K73" i="2"/>
  <c r="J73" i="2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D57" i="2"/>
  <c r="C57" i="2"/>
  <c r="K53" i="2"/>
  <c r="J53" i="2"/>
  <c r="J40" i="2" s="1"/>
  <c r="I53" i="2"/>
  <c r="H53" i="2"/>
  <c r="G53" i="2"/>
  <c r="F53" i="2"/>
  <c r="E53" i="2"/>
  <c r="D53" i="2"/>
  <c r="C53" i="2"/>
  <c r="K50" i="2"/>
  <c r="J50" i="2"/>
  <c r="I50" i="2"/>
  <c r="I40" i="2" s="1"/>
  <c r="H50" i="2"/>
  <c r="G50" i="2"/>
  <c r="F50" i="2"/>
  <c r="E50" i="2"/>
  <c r="D50" i="2"/>
  <c r="C50" i="2"/>
  <c r="K38" i="2"/>
  <c r="J38" i="2"/>
  <c r="I38" i="2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J25" i="2"/>
  <c r="I25" i="2"/>
  <c r="H25" i="2"/>
  <c r="G25" i="2"/>
  <c r="F25" i="2"/>
  <c r="E25" i="2"/>
  <c r="D25" i="2"/>
  <c r="C25" i="2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D18" i="2"/>
  <c r="C18" i="2"/>
  <c r="K15" i="2"/>
  <c r="J15" i="2"/>
  <c r="I15" i="2"/>
  <c r="H15" i="2"/>
  <c r="G15" i="2"/>
  <c r="F15" i="2"/>
  <c r="E15" i="2"/>
  <c r="D15" i="2"/>
  <c r="C15" i="2"/>
  <c r="H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G184" i="3" s="1"/>
  <c r="F204" i="3"/>
  <c r="E204" i="3"/>
  <c r="D204" i="3"/>
  <c r="C204" i="3"/>
  <c r="K201" i="3"/>
  <c r="J201" i="3"/>
  <c r="I201" i="3"/>
  <c r="H201" i="3"/>
  <c r="H184" i="3" s="1"/>
  <c r="G201" i="3"/>
  <c r="F201" i="3"/>
  <c r="E201" i="3"/>
  <c r="D201" i="3"/>
  <c r="C201" i="3"/>
  <c r="K197" i="3"/>
  <c r="J197" i="3"/>
  <c r="I197" i="3"/>
  <c r="I184" i="3" s="1"/>
  <c r="H197" i="3"/>
  <c r="G197" i="3"/>
  <c r="F197" i="3"/>
  <c r="E197" i="3"/>
  <c r="D197" i="3"/>
  <c r="C197" i="3"/>
  <c r="K194" i="3"/>
  <c r="J194" i="3"/>
  <c r="J184" i="3" s="1"/>
  <c r="I194" i="3"/>
  <c r="H194" i="3"/>
  <c r="G194" i="3"/>
  <c r="F194" i="3"/>
  <c r="E194" i="3"/>
  <c r="D194" i="3"/>
  <c r="C194" i="3"/>
  <c r="E184" i="3"/>
  <c r="D184" i="3"/>
  <c r="K156" i="3"/>
  <c r="J156" i="3"/>
  <c r="J180" i="3" s="1"/>
  <c r="I156" i="3"/>
  <c r="I180" i="3" s="1"/>
  <c r="H156" i="3"/>
  <c r="H180" i="3" s="1"/>
  <c r="G156" i="3"/>
  <c r="G180" i="3" s="1"/>
  <c r="F156" i="3"/>
  <c r="E156" i="3"/>
  <c r="E146" i="3" s="1"/>
  <c r="D156" i="3"/>
  <c r="D146" i="3" s="1"/>
  <c r="C156" i="3"/>
  <c r="J146" i="3"/>
  <c r="H146" i="3"/>
  <c r="G146" i="3"/>
  <c r="K143" i="3"/>
  <c r="J143" i="3"/>
  <c r="I143" i="3"/>
  <c r="H143" i="3"/>
  <c r="G143" i="3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H110" i="3" s="1"/>
  <c r="G120" i="3"/>
  <c r="G110" i="3" s="1"/>
  <c r="F120" i="3"/>
  <c r="E120" i="3"/>
  <c r="D120" i="3"/>
  <c r="C120" i="3"/>
  <c r="K108" i="3"/>
  <c r="J108" i="3"/>
  <c r="I108" i="3"/>
  <c r="H108" i="3"/>
  <c r="G108" i="3"/>
  <c r="F108" i="3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F75" i="3" s="1"/>
  <c r="E85" i="3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E40" i="3" s="1"/>
  <c r="D53" i="3"/>
  <c r="C53" i="3"/>
  <c r="K50" i="3"/>
  <c r="J50" i="3"/>
  <c r="I50" i="3"/>
  <c r="H50" i="3"/>
  <c r="G50" i="3"/>
  <c r="F50" i="3"/>
  <c r="E50" i="3"/>
  <c r="D50" i="3"/>
  <c r="D40" i="3" s="1"/>
  <c r="C5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J15" i="3"/>
  <c r="I15" i="3"/>
  <c r="H15" i="3"/>
  <c r="G15" i="3"/>
  <c r="F15" i="3"/>
  <c r="E15" i="3"/>
  <c r="D15" i="3"/>
  <c r="C15" i="3"/>
  <c r="K217" i="4"/>
  <c r="J217" i="4"/>
  <c r="J184" i="4" s="1"/>
  <c r="I217" i="4"/>
  <c r="H217" i="4"/>
  <c r="G217" i="4"/>
  <c r="F217" i="4"/>
  <c r="E217" i="4"/>
  <c r="D217" i="4"/>
  <c r="C217" i="4"/>
  <c r="K208" i="4"/>
  <c r="J208" i="4"/>
  <c r="I208" i="4"/>
  <c r="H208" i="4"/>
  <c r="G208" i="4"/>
  <c r="F208" i="4"/>
  <c r="E208" i="4"/>
  <c r="D208" i="4"/>
  <c r="C208" i="4"/>
  <c r="K204" i="4"/>
  <c r="J204" i="4"/>
  <c r="I204" i="4"/>
  <c r="H204" i="4"/>
  <c r="G204" i="4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G184" i="4" s="1"/>
  <c r="G219" i="4" s="1"/>
  <c r="F194" i="4"/>
  <c r="E194" i="4"/>
  <c r="D194" i="4"/>
  <c r="C194" i="4"/>
  <c r="I184" i="4"/>
  <c r="I219" i="4" s="1"/>
  <c r="I180" i="4"/>
  <c r="H180" i="4"/>
  <c r="K156" i="4"/>
  <c r="K180" i="4" s="1"/>
  <c r="J156" i="4"/>
  <c r="J146" i="4" s="1"/>
  <c r="I156" i="4"/>
  <c r="I146" i="4" s="1"/>
  <c r="H156" i="4"/>
  <c r="H146" i="4" s="1"/>
  <c r="G156" i="4"/>
  <c r="G180" i="4" s="1"/>
  <c r="F156" i="4"/>
  <c r="F180" i="4" s="1"/>
  <c r="E156" i="4"/>
  <c r="E180" i="4" s="1"/>
  <c r="D156" i="4"/>
  <c r="C156" i="4"/>
  <c r="C180" i="4" s="1"/>
  <c r="K146" i="4"/>
  <c r="F146" i="4"/>
  <c r="C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D110" i="4" s="1"/>
  <c r="C120" i="4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H95" i="4"/>
  <c r="G95" i="4"/>
  <c r="F95" i="4"/>
  <c r="E95" i="4"/>
  <c r="D95" i="4"/>
  <c r="C95" i="4"/>
  <c r="K92" i="4"/>
  <c r="J92" i="4"/>
  <c r="I92" i="4"/>
  <c r="H92" i="4"/>
  <c r="G92" i="4"/>
  <c r="F92" i="4"/>
  <c r="E92" i="4"/>
  <c r="D92" i="4"/>
  <c r="C92" i="4"/>
  <c r="K88" i="4"/>
  <c r="J88" i="4"/>
  <c r="J75" i="4" s="1"/>
  <c r="I88" i="4"/>
  <c r="H88" i="4"/>
  <c r="G88" i="4"/>
  <c r="F88" i="4"/>
  <c r="E88" i="4"/>
  <c r="D88" i="4"/>
  <c r="C88" i="4"/>
  <c r="K85" i="4"/>
  <c r="K75" i="4" s="1"/>
  <c r="J85" i="4"/>
  <c r="I85" i="4"/>
  <c r="H85" i="4"/>
  <c r="G85" i="4"/>
  <c r="F85" i="4"/>
  <c r="E85" i="4"/>
  <c r="D85" i="4"/>
  <c r="C85" i="4"/>
  <c r="C7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H60" i="4"/>
  <c r="G60" i="4"/>
  <c r="F60" i="4"/>
  <c r="E60" i="4"/>
  <c r="D60" i="4"/>
  <c r="C60" i="4"/>
  <c r="K57" i="4"/>
  <c r="J57" i="4"/>
  <c r="J40" i="4" s="1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H5" i="4" s="1"/>
  <c r="G18" i="4"/>
  <c r="F18" i="4"/>
  <c r="E18" i="4"/>
  <c r="D18" i="4"/>
  <c r="C18" i="4"/>
  <c r="K15" i="4"/>
  <c r="J15" i="4"/>
  <c r="I15" i="4"/>
  <c r="I5" i="4" s="1"/>
  <c r="H15" i="4"/>
  <c r="G15" i="4"/>
  <c r="F15" i="4"/>
  <c r="E15" i="4"/>
  <c r="D15" i="4"/>
  <c r="C15" i="4"/>
  <c r="K217" i="5"/>
  <c r="J217" i="5"/>
  <c r="I217" i="5"/>
  <c r="H217" i="5"/>
  <c r="G217" i="5"/>
  <c r="F217" i="5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D184" i="5" s="1"/>
  <c r="C197" i="5"/>
  <c r="K194" i="5"/>
  <c r="J194" i="5"/>
  <c r="I194" i="5"/>
  <c r="H194" i="5"/>
  <c r="G194" i="5"/>
  <c r="F194" i="5"/>
  <c r="E194" i="5"/>
  <c r="D194" i="5"/>
  <c r="C194" i="5"/>
  <c r="E184" i="5"/>
  <c r="K156" i="5"/>
  <c r="K180" i="5" s="1"/>
  <c r="J156" i="5"/>
  <c r="J180" i="5" s="1"/>
  <c r="I156" i="5"/>
  <c r="I180" i="5" s="1"/>
  <c r="H156" i="5"/>
  <c r="H180" i="5" s="1"/>
  <c r="G156" i="5"/>
  <c r="G180" i="5" s="1"/>
  <c r="F156" i="5"/>
  <c r="F146" i="5" s="1"/>
  <c r="E156" i="5"/>
  <c r="E146" i="5" s="1"/>
  <c r="D156" i="5"/>
  <c r="D180" i="5" s="1"/>
  <c r="C156" i="5"/>
  <c r="C180" i="5" s="1"/>
  <c r="J146" i="5"/>
  <c r="I146" i="5"/>
  <c r="H146" i="5"/>
  <c r="G146" i="5"/>
  <c r="D146" i="5"/>
  <c r="K143" i="5"/>
  <c r="J143" i="5"/>
  <c r="I143" i="5"/>
  <c r="H143" i="5"/>
  <c r="H110" i="5" s="1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F120" i="5"/>
  <c r="F110" i="5" s="1"/>
  <c r="E120" i="5"/>
  <c r="D120" i="5"/>
  <c r="C120" i="5"/>
  <c r="K108" i="5"/>
  <c r="J108" i="5"/>
  <c r="I108" i="5"/>
  <c r="H108" i="5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E85" i="5"/>
  <c r="E75" i="5" s="1"/>
  <c r="D85" i="5"/>
  <c r="C85" i="5"/>
  <c r="K73" i="5"/>
  <c r="J73" i="5"/>
  <c r="I73" i="5"/>
  <c r="H73" i="5"/>
  <c r="G73" i="5"/>
  <c r="G40" i="5" s="1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C53" i="5"/>
  <c r="K50" i="5"/>
  <c r="J50" i="5"/>
  <c r="I50" i="5"/>
  <c r="H50" i="5"/>
  <c r="G50" i="5"/>
  <c r="F50" i="5"/>
  <c r="E50" i="5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E5" i="5" s="1"/>
  <c r="D22" i="5"/>
  <c r="C22" i="5"/>
  <c r="K18" i="5"/>
  <c r="J18" i="5"/>
  <c r="I18" i="5"/>
  <c r="H18" i="5"/>
  <c r="G18" i="5"/>
  <c r="F18" i="5"/>
  <c r="E18" i="5"/>
  <c r="D18" i="5"/>
  <c r="C18" i="5"/>
  <c r="K15" i="5"/>
  <c r="J15" i="5"/>
  <c r="I15" i="5"/>
  <c r="H15" i="5"/>
  <c r="G15" i="5"/>
  <c r="F15" i="5"/>
  <c r="E15" i="5"/>
  <c r="D15" i="5"/>
  <c r="C15" i="5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H184" i="6" s="1"/>
  <c r="G197" i="6"/>
  <c r="F197" i="6"/>
  <c r="E197" i="6"/>
  <c r="D197" i="6"/>
  <c r="C197" i="6"/>
  <c r="K194" i="6"/>
  <c r="J194" i="6"/>
  <c r="I194" i="6"/>
  <c r="H194" i="6"/>
  <c r="G194" i="6"/>
  <c r="F194" i="6"/>
  <c r="E194" i="6"/>
  <c r="D194" i="6"/>
  <c r="C194" i="6"/>
  <c r="F180" i="6"/>
  <c r="K156" i="6"/>
  <c r="J156" i="6"/>
  <c r="J146" i="6" s="1"/>
  <c r="I156" i="6"/>
  <c r="I146" i="6" s="1"/>
  <c r="H156" i="6"/>
  <c r="G156" i="6"/>
  <c r="F156" i="6"/>
  <c r="F146" i="6" s="1"/>
  <c r="E156" i="6"/>
  <c r="E180" i="6" s="1"/>
  <c r="D156" i="6"/>
  <c r="D146" i="6" s="1"/>
  <c r="C156" i="6"/>
  <c r="C180" i="6" s="1"/>
  <c r="C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F110" i="6" s="1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I120" i="6"/>
  <c r="I110" i="6" s="1"/>
  <c r="H120" i="6"/>
  <c r="G120" i="6"/>
  <c r="F120" i="6"/>
  <c r="E120" i="6"/>
  <c r="D120" i="6"/>
  <c r="C12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E75" i="6" s="1"/>
  <c r="D95" i="6"/>
  <c r="C95" i="6"/>
  <c r="K92" i="6"/>
  <c r="J92" i="6"/>
  <c r="I92" i="6"/>
  <c r="H92" i="6"/>
  <c r="G92" i="6"/>
  <c r="F92" i="6"/>
  <c r="E92" i="6"/>
  <c r="D92" i="6"/>
  <c r="C92" i="6"/>
  <c r="K88" i="6"/>
  <c r="J88" i="6"/>
  <c r="I88" i="6"/>
  <c r="H88" i="6"/>
  <c r="G88" i="6"/>
  <c r="F88" i="6"/>
  <c r="E88" i="6"/>
  <c r="D88" i="6"/>
  <c r="C88" i="6"/>
  <c r="K85" i="6"/>
  <c r="J85" i="6"/>
  <c r="I85" i="6"/>
  <c r="I75" i="6" s="1"/>
  <c r="H85" i="6"/>
  <c r="G85" i="6"/>
  <c r="F85" i="6"/>
  <c r="E85" i="6"/>
  <c r="D85" i="6"/>
  <c r="C85" i="6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J50" i="6"/>
  <c r="I50" i="6"/>
  <c r="H50" i="6"/>
  <c r="G50" i="6"/>
  <c r="F50" i="6"/>
  <c r="E50" i="6"/>
  <c r="D50" i="6"/>
  <c r="C50" i="6"/>
  <c r="K38" i="6"/>
  <c r="K5" i="6" s="1"/>
  <c r="J38" i="6"/>
  <c r="I38" i="6"/>
  <c r="H38" i="6"/>
  <c r="G38" i="6"/>
  <c r="F38" i="6"/>
  <c r="E38" i="6"/>
  <c r="D38" i="6"/>
  <c r="C38" i="6"/>
  <c r="C5" i="6" s="1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I5" i="6" s="1"/>
  <c r="H18" i="6"/>
  <c r="G18" i="6"/>
  <c r="F18" i="6"/>
  <c r="E18" i="6"/>
  <c r="D18" i="6"/>
  <c r="C18" i="6"/>
  <c r="K15" i="6"/>
  <c r="J15" i="6"/>
  <c r="I15" i="6"/>
  <c r="H15" i="6"/>
  <c r="H5" i="6" s="1"/>
  <c r="G15" i="6"/>
  <c r="F15" i="6"/>
  <c r="E15" i="6"/>
  <c r="D15" i="6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J194" i="7"/>
  <c r="I194" i="7"/>
  <c r="H194" i="7"/>
  <c r="G194" i="7"/>
  <c r="F194" i="7"/>
  <c r="E194" i="7"/>
  <c r="D194" i="7"/>
  <c r="C194" i="7"/>
  <c r="K156" i="7"/>
  <c r="K180" i="7" s="1"/>
  <c r="J156" i="7"/>
  <c r="J180" i="7" s="1"/>
  <c r="I156" i="7"/>
  <c r="I180" i="7" s="1"/>
  <c r="H156" i="7"/>
  <c r="H180" i="7" s="1"/>
  <c r="G156" i="7"/>
  <c r="F156" i="7"/>
  <c r="F146" i="7" s="1"/>
  <c r="E156" i="7"/>
  <c r="E146" i="7" s="1"/>
  <c r="D156" i="7"/>
  <c r="D180" i="7" s="1"/>
  <c r="C156" i="7"/>
  <c r="I146" i="7"/>
  <c r="H146" i="7"/>
  <c r="D146" i="7"/>
  <c r="K143" i="7"/>
  <c r="J143" i="7"/>
  <c r="I143" i="7"/>
  <c r="H143" i="7"/>
  <c r="G143" i="7"/>
  <c r="F143" i="7"/>
  <c r="E143" i="7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H123" i="7"/>
  <c r="G123" i="7"/>
  <c r="F123" i="7"/>
  <c r="E123" i="7"/>
  <c r="D123" i="7"/>
  <c r="C123" i="7"/>
  <c r="K120" i="7"/>
  <c r="J120" i="7"/>
  <c r="I120" i="7"/>
  <c r="H120" i="7"/>
  <c r="G120" i="7"/>
  <c r="F120" i="7"/>
  <c r="E120" i="7"/>
  <c r="E110" i="7" s="1"/>
  <c r="D120" i="7"/>
  <c r="C12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H88" i="7"/>
  <c r="G88" i="7"/>
  <c r="F88" i="7"/>
  <c r="E88" i="7"/>
  <c r="D88" i="7"/>
  <c r="C88" i="7"/>
  <c r="K85" i="7"/>
  <c r="J85" i="7"/>
  <c r="I85" i="7"/>
  <c r="H85" i="7"/>
  <c r="G85" i="7"/>
  <c r="F85" i="7"/>
  <c r="E85" i="7"/>
  <c r="D85" i="7"/>
  <c r="D75" i="7" s="1"/>
  <c r="C8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K40" i="7" s="1"/>
  <c r="J50" i="7"/>
  <c r="J40" i="7" s="1"/>
  <c r="I50" i="7"/>
  <c r="H50" i="7"/>
  <c r="G50" i="7"/>
  <c r="F50" i="7"/>
  <c r="E50" i="7"/>
  <c r="D50" i="7"/>
  <c r="C50" i="7"/>
  <c r="C4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E25" i="7"/>
  <c r="D25" i="7"/>
  <c r="C25" i="7"/>
  <c r="K22" i="7"/>
  <c r="J22" i="7"/>
  <c r="J5" i="7" s="1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I15" i="7"/>
  <c r="I5" i="7" s="1"/>
  <c r="H15" i="7"/>
  <c r="G15" i="7"/>
  <c r="F15" i="7"/>
  <c r="E15" i="7"/>
  <c r="D15" i="7"/>
  <c r="C1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J194" i="8"/>
  <c r="I194" i="8"/>
  <c r="H194" i="8"/>
  <c r="G194" i="8"/>
  <c r="F194" i="8"/>
  <c r="E194" i="8"/>
  <c r="D194" i="8"/>
  <c r="C194" i="8"/>
  <c r="F184" i="8"/>
  <c r="F219" i="8" s="1"/>
  <c r="K180" i="8"/>
  <c r="D180" i="8"/>
  <c r="C180" i="8"/>
  <c r="K156" i="8"/>
  <c r="J156" i="8"/>
  <c r="J180" i="8" s="1"/>
  <c r="I156" i="8"/>
  <c r="H156" i="8"/>
  <c r="H180" i="8" s="1"/>
  <c r="G156" i="8"/>
  <c r="G146" i="8" s="1"/>
  <c r="F156" i="8"/>
  <c r="F180" i="8" s="1"/>
  <c r="E156" i="8"/>
  <c r="E146" i="8" s="1"/>
  <c r="D156" i="8"/>
  <c r="D146" i="8" s="1"/>
  <c r="C156" i="8"/>
  <c r="C146" i="8" s="1"/>
  <c r="K146" i="8"/>
  <c r="J146" i="8"/>
  <c r="F146" i="8"/>
  <c r="K143" i="8"/>
  <c r="J143" i="8"/>
  <c r="J110" i="8" s="1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I110" i="8" s="1"/>
  <c r="H130" i="8"/>
  <c r="G130" i="8"/>
  <c r="F130" i="8"/>
  <c r="E130" i="8"/>
  <c r="D130" i="8"/>
  <c r="C130" i="8"/>
  <c r="K127" i="8"/>
  <c r="J127" i="8"/>
  <c r="I127" i="8"/>
  <c r="H127" i="8"/>
  <c r="G127" i="8"/>
  <c r="F127" i="8"/>
  <c r="E127" i="8"/>
  <c r="D127" i="8"/>
  <c r="C127" i="8"/>
  <c r="K123" i="8"/>
  <c r="J123" i="8"/>
  <c r="I123" i="8"/>
  <c r="H123" i="8"/>
  <c r="G123" i="8"/>
  <c r="F123" i="8"/>
  <c r="F110" i="8" s="1"/>
  <c r="E123" i="8"/>
  <c r="D123" i="8"/>
  <c r="C123" i="8"/>
  <c r="K120" i="8"/>
  <c r="J120" i="8"/>
  <c r="I120" i="8"/>
  <c r="H120" i="8"/>
  <c r="H110" i="8" s="1"/>
  <c r="G120" i="8"/>
  <c r="G110" i="8" s="1"/>
  <c r="F120" i="8"/>
  <c r="E120" i="8"/>
  <c r="D120" i="8"/>
  <c r="C120" i="8"/>
  <c r="K108" i="8"/>
  <c r="J108" i="8"/>
  <c r="I108" i="8"/>
  <c r="I75" i="8" s="1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H85" i="8"/>
  <c r="G85" i="8"/>
  <c r="G75" i="8" s="1"/>
  <c r="F85" i="8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F50" i="8"/>
  <c r="E50" i="8"/>
  <c r="D50" i="8"/>
  <c r="C50" i="8"/>
  <c r="G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E5" i="8" s="1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F22" i="8"/>
  <c r="E22" i="8"/>
  <c r="D22" i="8"/>
  <c r="C22" i="8"/>
  <c r="K18" i="8"/>
  <c r="K5" i="8" s="1"/>
  <c r="J18" i="8"/>
  <c r="I18" i="8"/>
  <c r="H18" i="8"/>
  <c r="G18" i="8"/>
  <c r="F18" i="8"/>
  <c r="E18" i="8"/>
  <c r="D18" i="8"/>
  <c r="C18" i="8"/>
  <c r="C5" i="8" s="1"/>
  <c r="K15" i="8"/>
  <c r="J15" i="8"/>
  <c r="I15" i="8"/>
  <c r="H15" i="8"/>
  <c r="G15" i="8"/>
  <c r="F15" i="8"/>
  <c r="E15" i="8"/>
  <c r="D15" i="8"/>
  <c r="D5" i="8" s="1"/>
  <c r="C1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I184" i="9" s="1"/>
  <c r="H201" i="9"/>
  <c r="G201" i="9"/>
  <c r="F201" i="9"/>
  <c r="E201" i="9"/>
  <c r="D201" i="9"/>
  <c r="C201" i="9"/>
  <c r="K197" i="9"/>
  <c r="J197" i="9"/>
  <c r="J184" i="9" s="1"/>
  <c r="J223" i="9" s="1"/>
  <c r="I197" i="9"/>
  <c r="H197" i="9"/>
  <c r="G197" i="9"/>
  <c r="F197" i="9"/>
  <c r="E197" i="9"/>
  <c r="D197" i="9"/>
  <c r="C197" i="9"/>
  <c r="K194" i="9"/>
  <c r="J194" i="9"/>
  <c r="I194" i="9"/>
  <c r="H194" i="9"/>
  <c r="G194" i="9"/>
  <c r="F194" i="9"/>
  <c r="E194" i="9"/>
  <c r="D194" i="9"/>
  <c r="C194" i="9"/>
  <c r="G180" i="9"/>
  <c r="C180" i="9"/>
  <c r="K156" i="9"/>
  <c r="K146" i="9" s="1"/>
  <c r="J156" i="9"/>
  <c r="J180" i="9" s="1"/>
  <c r="I156" i="9"/>
  <c r="I180" i="9" s="1"/>
  <c r="H156" i="9"/>
  <c r="H180" i="9" s="1"/>
  <c r="G156" i="9"/>
  <c r="G146" i="9" s="1"/>
  <c r="F156" i="9"/>
  <c r="F180" i="9" s="1"/>
  <c r="E156" i="9"/>
  <c r="D156" i="9"/>
  <c r="D180" i="9" s="1"/>
  <c r="C156" i="9"/>
  <c r="C146" i="9" s="1"/>
  <c r="J146" i="9"/>
  <c r="I146" i="9"/>
  <c r="F146" i="9"/>
  <c r="K143" i="9"/>
  <c r="J143" i="9"/>
  <c r="I143" i="9"/>
  <c r="H143" i="9"/>
  <c r="G143" i="9"/>
  <c r="F143" i="9"/>
  <c r="E143" i="9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I120" i="9"/>
  <c r="H120" i="9"/>
  <c r="G120" i="9"/>
  <c r="F120" i="9"/>
  <c r="E120" i="9"/>
  <c r="D120" i="9"/>
  <c r="C12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J85" i="9"/>
  <c r="I85" i="9"/>
  <c r="H85" i="9"/>
  <c r="G85" i="9"/>
  <c r="F85" i="9"/>
  <c r="E85" i="9"/>
  <c r="D85" i="9"/>
  <c r="D75" i="9" s="1"/>
  <c r="C85" i="9"/>
  <c r="K73" i="9"/>
  <c r="J73" i="9"/>
  <c r="I73" i="9"/>
  <c r="H73" i="9"/>
  <c r="G73" i="9"/>
  <c r="F73" i="9"/>
  <c r="E73" i="9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H53" i="9"/>
  <c r="G53" i="9"/>
  <c r="F53" i="9"/>
  <c r="E53" i="9"/>
  <c r="D53" i="9"/>
  <c r="C53" i="9"/>
  <c r="K50" i="9"/>
  <c r="K40" i="9" s="1"/>
  <c r="J50" i="9"/>
  <c r="I50" i="9"/>
  <c r="H50" i="9"/>
  <c r="G50" i="9"/>
  <c r="F50" i="9"/>
  <c r="E50" i="9"/>
  <c r="D50" i="9"/>
  <c r="C50" i="9"/>
  <c r="C40" i="9" s="1"/>
  <c r="J4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J5" i="9" s="1"/>
  <c r="I22" i="9"/>
  <c r="H22" i="9"/>
  <c r="G22" i="9"/>
  <c r="F22" i="9"/>
  <c r="E22" i="9"/>
  <c r="D22" i="9"/>
  <c r="C22" i="9"/>
  <c r="K18" i="9"/>
  <c r="J18" i="9"/>
  <c r="I18" i="9"/>
  <c r="H18" i="9"/>
  <c r="G18" i="9"/>
  <c r="F18" i="9"/>
  <c r="E18" i="9"/>
  <c r="D18" i="9"/>
  <c r="C18" i="9"/>
  <c r="K15" i="9"/>
  <c r="J15" i="9"/>
  <c r="I15" i="9"/>
  <c r="H15" i="9"/>
  <c r="G15" i="9"/>
  <c r="F15" i="9"/>
  <c r="E15" i="9"/>
  <c r="D15" i="9"/>
  <c r="C15" i="9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C184" i="10" s="1"/>
  <c r="K194" i="10"/>
  <c r="J194" i="10"/>
  <c r="I194" i="10"/>
  <c r="H194" i="10"/>
  <c r="G194" i="10"/>
  <c r="F194" i="10"/>
  <c r="E194" i="10"/>
  <c r="D194" i="10"/>
  <c r="C194" i="10"/>
  <c r="D184" i="10"/>
  <c r="K180" i="10"/>
  <c r="D180" i="10"/>
  <c r="K156" i="10"/>
  <c r="K146" i="10" s="1"/>
  <c r="J156" i="10"/>
  <c r="J180" i="10" s="1"/>
  <c r="I156" i="10"/>
  <c r="I180" i="10" s="1"/>
  <c r="H156" i="10"/>
  <c r="G156" i="10"/>
  <c r="G180" i="10" s="1"/>
  <c r="F156" i="10"/>
  <c r="F180" i="10" s="1"/>
  <c r="E156" i="10"/>
  <c r="D156" i="10"/>
  <c r="D146" i="10" s="1"/>
  <c r="C156" i="10"/>
  <c r="J146" i="10"/>
  <c r="G146" i="10"/>
  <c r="F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F120" i="10"/>
  <c r="E120" i="10"/>
  <c r="D120" i="10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E75" i="10" s="1"/>
  <c r="D95" i="10"/>
  <c r="C95" i="10"/>
  <c r="K92" i="10"/>
  <c r="J92" i="10"/>
  <c r="I92" i="10"/>
  <c r="H92" i="10"/>
  <c r="G92" i="10"/>
  <c r="F92" i="10"/>
  <c r="F75" i="10" s="1"/>
  <c r="E92" i="10"/>
  <c r="D92" i="10"/>
  <c r="C92" i="10"/>
  <c r="K88" i="10"/>
  <c r="J88" i="10"/>
  <c r="I88" i="10"/>
  <c r="H88" i="10"/>
  <c r="G88" i="10"/>
  <c r="G75" i="10" s="1"/>
  <c r="F88" i="10"/>
  <c r="E88" i="10"/>
  <c r="D88" i="10"/>
  <c r="C88" i="10"/>
  <c r="K85" i="10"/>
  <c r="J85" i="10"/>
  <c r="I85" i="10"/>
  <c r="H85" i="10"/>
  <c r="G85" i="10"/>
  <c r="F85" i="10"/>
  <c r="E85" i="10"/>
  <c r="D85" i="10"/>
  <c r="C85" i="10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K18" i="10"/>
  <c r="J18" i="10"/>
  <c r="J5" i="10" s="1"/>
  <c r="I18" i="10"/>
  <c r="H18" i="10"/>
  <c r="G18" i="10"/>
  <c r="F18" i="10"/>
  <c r="E18" i="10"/>
  <c r="D18" i="10"/>
  <c r="C18" i="10"/>
  <c r="K15" i="10"/>
  <c r="K5" i="10" s="1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I201" i="11"/>
  <c r="H201" i="11"/>
  <c r="G201" i="11"/>
  <c r="F201" i="11"/>
  <c r="E201" i="11"/>
  <c r="D201" i="11"/>
  <c r="C201" i="11"/>
  <c r="K197" i="11"/>
  <c r="J197" i="11"/>
  <c r="J184" i="11" s="1"/>
  <c r="I197" i="11"/>
  <c r="H197" i="11"/>
  <c r="G197" i="11"/>
  <c r="F197" i="11"/>
  <c r="E197" i="11"/>
  <c r="D197" i="11"/>
  <c r="C197" i="11"/>
  <c r="K194" i="11"/>
  <c r="J194" i="11"/>
  <c r="I194" i="11"/>
  <c r="H194" i="11"/>
  <c r="G194" i="11"/>
  <c r="F194" i="11"/>
  <c r="E194" i="11"/>
  <c r="D194" i="11"/>
  <c r="C194" i="11"/>
  <c r="K180" i="11"/>
  <c r="J180" i="11"/>
  <c r="C180" i="11"/>
  <c r="K156" i="11"/>
  <c r="K146" i="11" s="1"/>
  <c r="J156" i="11"/>
  <c r="I156" i="11"/>
  <c r="I180" i="11" s="1"/>
  <c r="H156" i="11"/>
  <c r="H180" i="11" s="1"/>
  <c r="G156" i="11"/>
  <c r="F156" i="11"/>
  <c r="F180" i="11" s="1"/>
  <c r="E156" i="11"/>
  <c r="E180" i="11" s="1"/>
  <c r="D156" i="11"/>
  <c r="C156" i="11"/>
  <c r="C146" i="11" s="1"/>
  <c r="J146" i="11"/>
  <c r="I146" i="11"/>
  <c r="F146" i="11"/>
  <c r="E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E110" i="11" s="1"/>
  <c r="D123" i="11"/>
  <c r="C123" i="11"/>
  <c r="K120" i="11"/>
  <c r="J120" i="11"/>
  <c r="I120" i="11"/>
  <c r="H120" i="11"/>
  <c r="G120" i="11"/>
  <c r="F120" i="1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K40" i="11" s="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E50" i="11"/>
  <c r="D50" i="11"/>
  <c r="C50" i="11"/>
  <c r="C40" i="11" s="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K5" i="11" s="1"/>
  <c r="J18" i="11"/>
  <c r="I18" i="11"/>
  <c r="H18" i="11"/>
  <c r="G18" i="11"/>
  <c r="F18" i="11"/>
  <c r="E18" i="11"/>
  <c r="D18" i="11"/>
  <c r="C18" i="11"/>
  <c r="C5" i="11" s="1"/>
  <c r="K15" i="11"/>
  <c r="J15" i="11"/>
  <c r="I15" i="11"/>
  <c r="H15" i="11"/>
  <c r="G15" i="11"/>
  <c r="F15" i="11"/>
  <c r="E15" i="11"/>
  <c r="D15" i="11"/>
  <c r="C15" i="11"/>
  <c r="J5" i="11"/>
  <c r="K217" i="12"/>
  <c r="J217" i="12"/>
  <c r="I217" i="12"/>
  <c r="H217" i="12"/>
  <c r="G217" i="12"/>
  <c r="F217" i="12"/>
  <c r="E217" i="12"/>
  <c r="D217" i="12"/>
  <c r="C217" i="12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H204" i="12"/>
  <c r="G204" i="12"/>
  <c r="F204" i="12"/>
  <c r="E204" i="12"/>
  <c r="D204" i="12"/>
  <c r="C204" i="12"/>
  <c r="K201" i="12"/>
  <c r="J201" i="12"/>
  <c r="J184" i="12" s="1"/>
  <c r="I201" i="12"/>
  <c r="H201" i="12"/>
  <c r="G201" i="12"/>
  <c r="F201" i="12"/>
  <c r="E201" i="12"/>
  <c r="D201" i="12"/>
  <c r="C201" i="12"/>
  <c r="K197" i="12"/>
  <c r="K184" i="12" s="1"/>
  <c r="J197" i="12"/>
  <c r="I197" i="12"/>
  <c r="H197" i="12"/>
  <c r="G197" i="12"/>
  <c r="F197" i="12"/>
  <c r="E197" i="12"/>
  <c r="D197" i="12"/>
  <c r="C197" i="12"/>
  <c r="C184" i="12" s="1"/>
  <c r="K194" i="12"/>
  <c r="J194" i="12"/>
  <c r="I194" i="12"/>
  <c r="H194" i="12"/>
  <c r="G194" i="12"/>
  <c r="F194" i="12"/>
  <c r="E194" i="12"/>
  <c r="D194" i="12"/>
  <c r="D184" i="12" s="1"/>
  <c r="D219" i="12" s="1"/>
  <c r="C194" i="12"/>
  <c r="F184" i="12"/>
  <c r="J180" i="12"/>
  <c r="K156" i="12"/>
  <c r="J156" i="12"/>
  <c r="I156" i="12"/>
  <c r="I180" i="12" s="1"/>
  <c r="H156" i="12"/>
  <c r="G156" i="12"/>
  <c r="G146" i="12" s="1"/>
  <c r="F156" i="12"/>
  <c r="E156" i="12"/>
  <c r="E180" i="12" s="1"/>
  <c r="D156" i="12"/>
  <c r="D180" i="12" s="1"/>
  <c r="C156" i="12"/>
  <c r="J146" i="12"/>
  <c r="I146" i="12"/>
  <c r="E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J110" i="12" s="1"/>
  <c r="I123" i="12"/>
  <c r="H123" i="12"/>
  <c r="G123" i="12"/>
  <c r="F123" i="12"/>
  <c r="E123" i="12"/>
  <c r="D123" i="12"/>
  <c r="C123" i="12"/>
  <c r="K120" i="12"/>
  <c r="J120" i="12"/>
  <c r="I120" i="12"/>
  <c r="I110" i="12" s="1"/>
  <c r="H120" i="12"/>
  <c r="G120" i="12"/>
  <c r="F120" i="12"/>
  <c r="E120" i="12"/>
  <c r="D120" i="12"/>
  <c r="C12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H75" i="12" s="1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G75" i="12" s="1"/>
  <c r="F85" i="12"/>
  <c r="E85" i="12"/>
  <c r="D85" i="12"/>
  <c r="C85" i="12"/>
  <c r="K73" i="12"/>
  <c r="J73" i="12"/>
  <c r="I73" i="12"/>
  <c r="H73" i="12"/>
  <c r="G73" i="12"/>
  <c r="G40" i="12" s="1"/>
  <c r="F73" i="12"/>
  <c r="E73" i="12"/>
  <c r="D73" i="12"/>
  <c r="C73" i="12"/>
  <c r="K64" i="12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F50" i="12"/>
  <c r="E50" i="12"/>
  <c r="D50" i="12"/>
  <c r="C50" i="12"/>
  <c r="K38" i="12"/>
  <c r="J38" i="12"/>
  <c r="I38" i="12"/>
  <c r="H38" i="12"/>
  <c r="G38" i="12"/>
  <c r="F38" i="12"/>
  <c r="E38" i="12"/>
  <c r="D38" i="12"/>
  <c r="C38" i="12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H22" i="12"/>
  <c r="G22" i="12"/>
  <c r="F22" i="12"/>
  <c r="E22" i="12"/>
  <c r="D22" i="12"/>
  <c r="C22" i="12"/>
  <c r="K18" i="12"/>
  <c r="J18" i="12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F184" i="13" s="1"/>
  <c r="E201" i="13"/>
  <c r="D201" i="13"/>
  <c r="C201" i="13"/>
  <c r="K197" i="13"/>
  <c r="J197" i="13"/>
  <c r="I197" i="13"/>
  <c r="I184" i="13" s="1"/>
  <c r="H197" i="13"/>
  <c r="G197" i="13"/>
  <c r="G184" i="13" s="1"/>
  <c r="F197" i="13"/>
  <c r="E197" i="13"/>
  <c r="D197" i="13"/>
  <c r="C197" i="13"/>
  <c r="K194" i="13"/>
  <c r="J194" i="13"/>
  <c r="I194" i="13"/>
  <c r="H194" i="13"/>
  <c r="H184" i="13" s="1"/>
  <c r="G194" i="13"/>
  <c r="F194" i="13"/>
  <c r="E194" i="13"/>
  <c r="D194" i="13"/>
  <c r="C194" i="13"/>
  <c r="J184" i="13"/>
  <c r="G180" i="13"/>
  <c r="K156" i="13"/>
  <c r="K146" i="13" s="1"/>
  <c r="J156" i="13"/>
  <c r="J180" i="13" s="1"/>
  <c r="I156" i="13"/>
  <c r="I180" i="13" s="1"/>
  <c r="H156" i="13"/>
  <c r="G156" i="13"/>
  <c r="G146" i="13" s="1"/>
  <c r="F156" i="13"/>
  <c r="F180" i="13" s="1"/>
  <c r="E156" i="13"/>
  <c r="D156" i="13"/>
  <c r="D180" i="13" s="1"/>
  <c r="C156" i="13"/>
  <c r="C146" i="13" s="1"/>
  <c r="J146" i="13"/>
  <c r="I146" i="13"/>
  <c r="F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F110" i="13" s="1"/>
  <c r="E123" i="13"/>
  <c r="D123" i="13"/>
  <c r="C123" i="13"/>
  <c r="K120" i="13"/>
  <c r="J120" i="13"/>
  <c r="I120" i="13"/>
  <c r="H120" i="13"/>
  <c r="H110" i="13" s="1"/>
  <c r="G120" i="13"/>
  <c r="G110" i="13" s="1"/>
  <c r="F120" i="13"/>
  <c r="E120" i="13"/>
  <c r="D120" i="13"/>
  <c r="C120" i="13"/>
  <c r="I11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D75" i="13" s="1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C88" i="13"/>
  <c r="K85" i="13"/>
  <c r="J85" i="13"/>
  <c r="I85" i="13"/>
  <c r="H85" i="13"/>
  <c r="H75" i="13" s="1"/>
  <c r="G85" i="13"/>
  <c r="F85" i="13"/>
  <c r="E85" i="13"/>
  <c r="D85" i="13"/>
  <c r="C85" i="13"/>
  <c r="I7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J5" i="13" s="1"/>
  <c r="I22" i="13"/>
  <c r="H22" i="13"/>
  <c r="G22" i="13"/>
  <c r="F22" i="13"/>
  <c r="E22" i="13"/>
  <c r="D22" i="13"/>
  <c r="C22" i="13"/>
  <c r="K18" i="13"/>
  <c r="J18" i="13"/>
  <c r="I18" i="13"/>
  <c r="H18" i="13"/>
  <c r="G18" i="13"/>
  <c r="F18" i="13"/>
  <c r="F5" i="13" s="1"/>
  <c r="E18" i="13"/>
  <c r="D18" i="13"/>
  <c r="C18" i="13"/>
  <c r="K15" i="13"/>
  <c r="J15" i="13"/>
  <c r="I15" i="13"/>
  <c r="H15" i="13"/>
  <c r="G15" i="13"/>
  <c r="F15" i="13"/>
  <c r="E15" i="13"/>
  <c r="D15" i="13"/>
  <c r="C1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H201" i="14"/>
  <c r="G201" i="14"/>
  <c r="F201" i="14"/>
  <c r="E201" i="14"/>
  <c r="D201" i="14"/>
  <c r="C201" i="14"/>
  <c r="K197" i="14"/>
  <c r="J197" i="14"/>
  <c r="I197" i="14"/>
  <c r="H197" i="14"/>
  <c r="G197" i="14"/>
  <c r="F197" i="14"/>
  <c r="E197" i="14"/>
  <c r="D197" i="14"/>
  <c r="C197" i="14"/>
  <c r="K194" i="14"/>
  <c r="J194" i="14"/>
  <c r="I194" i="14"/>
  <c r="I184" i="14" s="1"/>
  <c r="H194" i="14"/>
  <c r="G194" i="14"/>
  <c r="F194" i="14"/>
  <c r="E194" i="14"/>
  <c r="D194" i="14"/>
  <c r="C194" i="14"/>
  <c r="J180" i="14"/>
  <c r="K156" i="14"/>
  <c r="K146" i="14" s="1"/>
  <c r="J156" i="14"/>
  <c r="I156" i="14"/>
  <c r="I180" i="14" s="1"/>
  <c r="H156" i="14"/>
  <c r="H180" i="14" s="1"/>
  <c r="G156" i="14"/>
  <c r="G180" i="14" s="1"/>
  <c r="F156" i="14"/>
  <c r="F180" i="14" s="1"/>
  <c r="E156" i="14"/>
  <c r="E180" i="14" s="1"/>
  <c r="D156" i="14"/>
  <c r="D180" i="14" s="1"/>
  <c r="C156" i="14"/>
  <c r="C146" i="14" s="1"/>
  <c r="J146" i="14"/>
  <c r="I146" i="14"/>
  <c r="H146" i="14"/>
  <c r="G146" i="14"/>
  <c r="F146" i="14"/>
  <c r="E146" i="14"/>
  <c r="D146" i="14"/>
  <c r="K143" i="14"/>
  <c r="J143" i="14"/>
  <c r="I143" i="14"/>
  <c r="H143" i="14"/>
  <c r="G143" i="14"/>
  <c r="F143" i="14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D127" i="14"/>
  <c r="C127" i="14"/>
  <c r="K123" i="14"/>
  <c r="J123" i="14"/>
  <c r="I123" i="14"/>
  <c r="H123" i="14"/>
  <c r="G123" i="14"/>
  <c r="F123" i="14"/>
  <c r="E123" i="14"/>
  <c r="E110" i="14" s="1"/>
  <c r="D123" i="14"/>
  <c r="C123" i="14"/>
  <c r="K120" i="14"/>
  <c r="J120" i="14"/>
  <c r="I120" i="14"/>
  <c r="H120" i="14"/>
  <c r="G120" i="14"/>
  <c r="G110" i="14" s="1"/>
  <c r="F120" i="14"/>
  <c r="F110" i="14" s="1"/>
  <c r="E120" i="14"/>
  <c r="D120" i="14"/>
  <c r="C120" i="14"/>
  <c r="K108" i="14"/>
  <c r="J108" i="14"/>
  <c r="I108" i="14"/>
  <c r="H108" i="14"/>
  <c r="G108" i="14"/>
  <c r="F108" i="14"/>
  <c r="E108" i="14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F50" i="14"/>
  <c r="E50" i="14"/>
  <c r="D50" i="14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D22" i="14"/>
  <c r="C22" i="14"/>
  <c r="K18" i="14"/>
  <c r="J18" i="14"/>
  <c r="I18" i="14"/>
  <c r="H18" i="14"/>
  <c r="G18" i="14"/>
  <c r="F18" i="14"/>
  <c r="E18" i="14"/>
  <c r="E5" i="14" s="1"/>
  <c r="D18" i="14"/>
  <c r="C18" i="14"/>
  <c r="K15" i="14"/>
  <c r="J15" i="14"/>
  <c r="I15" i="14"/>
  <c r="H15" i="14"/>
  <c r="G15" i="14"/>
  <c r="F15" i="14"/>
  <c r="F5" i="14" s="1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G194" i="15"/>
  <c r="F194" i="15"/>
  <c r="E194" i="15"/>
  <c r="D194" i="15"/>
  <c r="C194" i="15"/>
  <c r="G180" i="15"/>
  <c r="K156" i="15"/>
  <c r="J156" i="15"/>
  <c r="I156" i="15"/>
  <c r="H156" i="15"/>
  <c r="H146" i="15" s="1"/>
  <c r="G156" i="15"/>
  <c r="F156" i="15"/>
  <c r="F180" i="15" s="1"/>
  <c r="E156" i="15"/>
  <c r="E180" i="15" s="1"/>
  <c r="D156" i="15"/>
  <c r="D180" i="15" s="1"/>
  <c r="C156" i="15"/>
  <c r="C180" i="15" s="1"/>
  <c r="G146" i="15"/>
  <c r="F146" i="15"/>
  <c r="K143" i="15"/>
  <c r="J143" i="15"/>
  <c r="I143" i="15"/>
  <c r="H143" i="15"/>
  <c r="G143" i="15"/>
  <c r="F143" i="15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G110" i="15" s="1"/>
  <c r="F123" i="15"/>
  <c r="E123" i="15"/>
  <c r="D123" i="15"/>
  <c r="C123" i="15"/>
  <c r="K120" i="15"/>
  <c r="J120" i="15"/>
  <c r="I120" i="15"/>
  <c r="H120" i="15"/>
  <c r="H110" i="15" s="1"/>
  <c r="G120" i="15"/>
  <c r="F120" i="15"/>
  <c r="E120" i="15"/>
  <c r="D120" i="15"/>
  <c r="C120" i="15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C75" i="15" s="1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F85" i="15"/>
  <c r="E85" i="15"/>
  <c r="D85" i="15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J40" i="15" s="1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I50" i="15"/>
  <c r="H50" i="15"/>
  <c r="G50" i="15"/>
  <c r="F50" i="15"/>
  <c r="E50" i="15"/>
  <c r="D50" i="15"/>
  <c r="C5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G22" i="15"/>
  <c r="F22" i="15"/>
  <c r="E22" i="15"/>
  <c r="D22" i="15"/>
  <c r="C22" i="15"/>
  <c r="K18" i="15"/>
  <c r="J18" i="15"/>
  <c r="I18" i="15"/>
  <c r="H18" i="15"/>
  <c r="H5" i="15" s="1"/>
  <c r="G18" i="15"/>
  <c r="F18" i="15"/>
  <c r="F5" i="15" s="1"/>
  <c r="E18" i="15"/>
  <c r="D18" i="15"/>
  <c r="C18" i="15"/>
  <c r="K15" i="15"/>
  <c r="J15" i="15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D184" i="16" s="1"/>
  <c r="C197" i="16"/>
  <c r="K194" i="16"/>
  <c r="J194" i="16"/>
  <c r="I194" i="16"/>
  <c r="H194" i="16"/>
  <c r="G194" i="16"/>
  <c r="F194" i="16"/>
  <c r="E194" i="16"/>
  <c r="D194" i="16"/>
  <c r="C194" i="16"/>
  <c r="E184" i="16"/>
  <c r="E219" i="16" s="1"/>
  <c r="J180" i="16"/>
  <c r="F180" i="16"/>
  <c r="K156" i="16"/>
  <c r="K180" i="16" s="1"/>
  <c r="J156" i="16"/>
  <c r="I156" i="16"/>
  <c r="I180" i="16" s="1"/>
  <c r="H156" i="16"/>
  <c r="H180" i="16" s="1"/>
  <c r="G156" i="16"/>
  <c r="F156" i="16"/>
  <c r="F146" i="16" s="1"/>
  <c r="E156" i="16"/>
  <c r="E180" i="16" s="1"/>
  <c r="D156" i="16"/>
  <c r="C156" i="16"/>
  <c r="C180" i="16" s="1"/>
  <c r="J146" i="16"/>
  <c r="H146" i="16"/>
  <c r="E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I120" i="16"/>
  <c r="H120" i="16"/>
  <c r="H110" i="16" s="1"/>
  <c r="G120" i="16"/>
  <c r="F120" i="16"/>
  <c r="E120" i="16"/>
  <c r="D120" i="16"/>
  <c r="C12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G75" i="16" s="1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J75" i="16" s="1"/>
  <c r="I85" i="16"/>
  <c r="H85" i="16"/>
  <c r="G85" i="16"/>
  <c r="F85" i="16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E40" i="16" s="1"/>
  <c r="D57" i="16"/>
  <c r="C57" i="16"/>
  <c r="K53" i="16"/>
  <c r="J53" i="16"/>
  <c r="I53" i="16"/>
  <c r="H53" i="16"/>
  <c r="G53" i="16"/>
  <c r="F53" i="16"/>
  <c r="F40" i="16" s="1"/>
  <c r="E53" i="16"/>
  <c r="D53" i="16"/>
  <c r="C53" i="16"/>
  <c r="K50" i="16"/>
  <c r="J50" i="16"/>
  <c r="I50" i="16"/>
  <c r="H50" i="16"/>
  <c r="G50" i="16"/>
  <c r="G40" i="16" s="1"/>
  <c r="F50" i="16"/>
  <c r="E50" i="16"/>
  <c r="D50" i="16"/>
  <c r="C50" i="16"/>
  <c r="K38" i="16"/>
  <c r="J38" i="16"/>
  <c r="I38" i="16"/>
  <c r="H38" i="16"/>
  <c r="G38" i="16"/>
  <c r="F38" i="16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E5" i="16" s="1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H15" i="16"/>
  <c r="G15" i="16"/>
  <c r="F15" i="16"/>
  <c r="E15" i="16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G204" i="17"/>
  <c r="F204" i="17"/>
  <c r="E204" i="17"/>
  <c r="D204" i="17"/>
  <c r="C204" i="17"/>
  <c r="K201" i="17"/>
  <c r="J201" i="17"/>
  <c r="I201" i="17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E184" i="17" s="1"/>
  <c r="D194" i="17"/>
  <c r="C194" i="17"/>
  <c r="K156" i="17"/>
  <c r="J156" i="17"/>
  <c r="J146" i="17" s="1"/>
  <c r="I156" i="17"/>
  <c r="I180" i="17" s="1"/>
  <c r="H156" i="17"/>
  <c r="H146" i="17" s="1"/>
  <c r="G156" i="17"/>
  <c r="G180" i="17" s="1"/>
  <c r="F156" i="17"/>
  <c r="F180" i="17" s="1"/>
  <c r="E156" i="17"/>
  <c r="E180" i="17" s="1"/>
  <c r="D156" i="17"/>
  <c r="D180" i="17" s="1"/>
  <c r="C156" i="17"/>
  <c r="G146" i="17"/>
  <c r="E146" i="17"/>
  <c r="D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K110" i="17" s="1"/>
  <c r="J123" i="17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F120" i="17"/>
  <c r="E120" i="17"/>
  <c r="D120" i="17"/>
  <c r="D110" i="17" s="1"/>
  <c r="C120" i="17"/>
  <c r="K108" i="17"/>
  <c r="J108" i="17"/>
  <c r="I108" i="17"/>
  <c r="H108" i="17"/>
  <c r="G108" i="17"/>
  <c r="F108" i="17"/>
  <c r="E108" i="17"/>
  <c r="D108" i="17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J85" i="17"/>
  <c r="I85" i="17"/>
  <c r="H85" i="17"/>
  <c r="G85" i="17"/>
  <c r="F85" i="17"/>
  <c r="E85" i="17"/>
  <c r="D85" i="17"/>
  <c r="C85" i="17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J40" i="17" s="1"/>
  <c r="I60" i="17"/>
  <c r="H60" i="17"/>
  <c r="G60" i="17"/>
  <c r="F60" i="17"/>
  <c r="E60" i="17"/>
  <c r="D60" i="17"/>
  <c r="C60" i="17"/>
  <c r="K57" i="17"/>
  <c r="J57" i="17"/>
  <c r="I57" i="17"/>
  <c r="H57" i="17"/>
  <c r="G57" i="17"/>
  <c r="F57" i="17"/>
  <c r="E57" i="17"/>
  <c r="D57" i="17"/>
  <c r="C57" i="17"/>
  <c r="K53" i="17"/>
  <c r="J53" i="17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H15" i="17"/>
  <c r="G15" i="17"/>
  <c r="F15" i="17"/>
  <c r="E15" i="17"/>
  <c r="D15" i="17"/>
  <c r="D5" i="17" s="1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H201" i="18"/>
  <c r="G201" i="18"/>
  <c r="F201" i="18"/>
  <c r="E201" i="18"/>
  <c r="D201" i="18"/>
  <c r="C201" i="18"/>
  <c r="K197" i="18"/>
  <c r="J197" i="18"/>
  <c r="I197" i="18"/>
  <c r="H197" i="18"/>
  <c r="G197" i="18"/>
  <c r="F197" i="18"/>
  <c r="E197" i="18"/>
  <c r="D197" i="18"/>
  <c r="C197" i="18"/>
  <c r="K194" i="18"/>
  <c r="J194" i="18"/>
  <c r="I194" i="18"/>
  <c r="H194" i="18"/>
  <c r="G194" i="18"/>
  <c r="F194" i="18"/>
  <c r="E194" i="18"/>
  <c r="D194" i="18"/>
  <c r="C194" i="18"/>
  <c r="J180" i="18"/>
  <c r="K156" i="18"/>
  <c r="K180" i="18" s="1"/>
  <c r="J156" i="18"/>
  <c r="I156" i="18"/>
  <c r="I180" i="18" s="1"/>
  <c r="H156" i="18"/>
  <c r="H180" i="18" s="1"/>
  <c r="G156" i="18"/>
  <c r="F156" i="18"/>
  <c r="E156" i="18"/>
  <c r="E146" i="18" s="1"/>
  <c r="D156" i="18"/>
  <c r="D180" i="18" s="1"/>
  <c r="C156" i="18"/>
  <c r="C180" i="18" s="1"/>
  <c r="J146" i="18"/>
  <c r="D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F123" i="18"/>
  <c r="E123" i="18"/>
  <c r="D123" i="18"/>
  <c r="C123" i="18"/>
  <c r="K120" i="18"/>
  <c r="J120" i="18"/>
  <c r="I120" i="18"/>
  <c r="H120" i="18"/>
  <c r="G120" i="18"/>
  <c r="F120" i="18"/>
  <c r="E120" i="18"/>
  <c r="D120" i="18"/>
  <c r="C12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G92" i="18"/>
  <c r="F92" i="18"/>
  <c r="E92" i="18"/>
  <c r="D92" i="18"/>
  <c r="C92" i="18"/>
  <c r="K88" i="18"/>
  <c r="J88" i="18"/>
  <c r="I88" i="18"/>
  <c r="H88" i="18"/>
  <c r="G88" i="18"/>
  <c r="F88" i="18"/>
  <c r="E88" i="18"/>
  <c r="D88" i="18"/>
  <c r="C88" i="18"/>
  <c r="K85" i="18"/>
  <c r="J85" i="18"/>
  <c r="I85" i="18"/>
  <c r="H85" i="18"/>
  <c r="G85" i="18"/>
  <c r="F85" i="18"/>
  <c r="E85" i="18"/>
  <c r="D85" i="18"/>
  <c r="C85" i="18"/>
  <c r="K73" i="18"/>
  <c r="J73" i="18"/>
  <c r="I73" i="18"/>
  <c r="H73" i="18"/>
  <c r="G73" i="18"/>
  <c r="F73" i="18"/>
  <c r="E73" i="18"/>
  <c r="D73" i="18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E40" i="18" s="1"/>
  <c r="D57" i="18"/>
  <c r="C57" i="18"/>
  <c r="K53" i="18"/>
  <c r="J53" i="18"/>
  <c r="I53" i="18"/>
  <c r="H53" i="18"/>
  <c r="G53" i="18"/>
  <c r="F53" i="18"/>
  <c r="E53" i="18"/>
  <c r="D53" i="18"/>
  <c r="C53" i="18"/>
  <c r="K50" i="18"/>
  <c r="J50" i="18"/>
  <c r="I50" i="18"/>
  <c r="H50" i="18"/>
  <c r="G50" i="18"/>
  <c r="G40" i="18" s="1"/>
  <c r="F50" i="18"/>
  <c r="E50" i="18"/>
  <c r="D50" i="18"/>
  <c r="C50" i="18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I22" i="18"/>
  <c r="H22" i="18"/>
  <c r="G22" i="18"/>
  <c r="F22" i="18"/>
  <c r="E22" i="18"/>
  <c r="D22" i="18"/>
  <c r="D5" i="18" s="1"/>
  <c r="C22" i="18"/>
  <c r="K18" i="18"/>
  <c r="J18" i="18"/>
  <c r="I18" i="18"/>
  <c r="H18" i="18"/>
  <c r="G18" i="18"/>
  <c r="F18" i="18"/>
  <c r="E18" i="18"/>
  <c r="D18" i="18"/>
  <c r="C18" i="18"/>
  <c r="K15" i="18"/>
  <c r="J15" i="18"/>
  <c r="I15" i="18"/>
  <c r="H15" i="18"/>
  <c r="G15" i="18"/>
  <c r="F15" i="18"/>
  <c r="E15" i="18"/>
  <c r="D15" i="18"/>
  <c r="C15" i="18"/>
  <c r="K217" i="19"/>
  <c r="J217" i="19"/>
  <c r="I217" i="19"/>
  <c r="I184" i="19" s="1"/>
  <c r="I223" i="19" s="1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J197" i="19"/>
  <c r="I197" i="19"/>
  <c r="H197" i="19"/>
  <c r="G197" i="19"/>
  <c r="F197" i="19"/>
  <c r="E197" i="19"/>
  <c r="E184" i="19" s="1"/>
  <c r="D197" i="19"/>
  <c r="C197" i="19"/>
  <c r="K194" i="19"/>
  <c r="J194" i="19"/>
  <c r="I194" i="19"/>
  <c r="H194" i="19"/>
  <c r="H184" i="19" s="1"/>
  <c r="G194" i="19"/>
  <c r="F194" i="19"/>
  <c r="F184" i="19" s="1"/>
  <c r="F219" i="19" s="1"/>
  <c r="E194" i="19"/>
  <c r="D194" i="19"/>
  <c r="C194" i="19"/>
  <c r="I180" i="19"/>
  <c r="K156" i="19"/>
  <c r="J156" i="19"/>
  <c r="I156" i="19"/>
  <c r="I146" i="19" s="1"/>
  <c r="H156" i="19"/>
  <c r="H180" i="19" s="1"/>
  <c r="G156" i="19"/>
  <c r="G180" i="19" s="1"/>
  <c r="F156" i="19"/>
  <c r="E156" i="19"/>
  <c r="E180" i="19" s="1"/>
  <c r="D156" i="19"/>
  <c r="D180" i="19" s="1"/>
  <c r="C156" i="19"/>
  <c r="C180" i="19" s="1"/>
  <c r="H146" i="19"/>
  <c r="E146" i="19"/>
  <c r="D146" i="19"/>
  <c r="C146" i="19"/>
  <c r="K143" i="19"/>
  <c r="J143" i="19"/>
  <c r="I143" i="19"/>
  <c r="H143" i="19"/>
  <c r="G143" i="19"/>
  <c r="F143" i="19"/>
  <c r="E143" i="19"/>
  <c r="D143" i="19"/>
  <c r="D110" i="19" s="1"/>
  <c r="C143" i="19"/>
  <c r="K134" i="19"/>
  <c r="J134" i="19"/>
  <c r="I134" i="19"/>
  <c r="H134" i="19"/>
  <c r="G134" i="19"/>
  <c r="F134" i="19"/>
  <c r="E134" i="19"/>
  <c r="D134" i="19"/>
  <c r="C134" i="19"/>
  <c r="K130" i="19"/>
  <c r="K110" i="19" s="1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H110" i="19" s="1"/>
  <c r="G123" i="19"/>
  <c r="F123" i="19"/>
  <c r="E123" i="19"/>
  <c r="D123" i="19"/>
  <c r="C123" i="19"/>
  <c r="K120" i="19"/>
  <c r="J120" i="19"/>
  <c r="I120" i="19"/>
  <c r="I110" i="19" s="1"/>
  <c r="H120" i="19"/>
  <c r="G120" i="19"/>
  <c r="F120" i="19"/>
  <c r="E120" i="19"/>
  <c r="D120" i="19"/>
  <c r="C120" i="19"/>
  <c r="C110" i="19"/>
  <c r="K108" i="19"/>
  <c r="J108" i="19"/>
  <c r="I108" i="19"/>
  <c r="H108" i="19"/>
  <c r="G108" i="19"/>
  <c r="F108" i="19"/>
  <c r="E108" i="19"/>
  <c r="D108" i="19"/>
  <c r="D75" i="19" s="1"/>
  <c r="C108" i="19"/>
  <c r="K99" i="19"/>
  <c r="J99" i="19"/>
  <c r="J75" i="19" s="1"/>
  <c r="I99" i="19"/>
  <c r="H99" i="19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I75" i="19" s="1"/>
  <c r="H85" i="19"/>
  <c r="G85" i="19"/>
  <c r="F85" i="19"/>
  <c r="E85" i="19"/>
  <c r="D85" i="19"/>
  <c r="C85" i="19"/>
  <c r="K73" i="19"/>
  <c r="K40" i="19" s="1"/>
  <c r="J73" i="19"/>
  <c r="I73" i="19"/>
  <c r="H73" i="19"/>
  <c r="G73" i="19"/>
  <c r="F73" i="19"/>
  <c r="E73" i="19"/>
  <c r="D73" i="19"/>
  <c r="C73" i="19"/>
  <c r="C40" i="19" s="1"/>
  <c r="K64" i="19"/>
  <c r="J64" i="19"/>
  <c r="I64" i="19"/>
  <c r="I40" i="19" s="1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J50" i="19"/>
  <c r="I50" i="19"/>
  <c r="H50" i="19"/>
  <c r="H40" i="19" s="1"/>
  <c r="G50" i="19"/>
  <c r="F50" i="19"/>
  <c r="E50" i="19"/>
  <c r="D50" i="19"/>
  <c r="C50" i="19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H5" i="19" s="1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F15" i="19"/>
  <c r="E15" i="19"/>
  <c r="D15" i="19"/>
  <c r="C1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H201" i="20"/>
  <c r="G201" i="20"/>
  <c r="F201" i="20"/>
  <c r="E201" i="20"/>
  <c r="D201" i="20"/>
  <c r="D184" i="20" s="1"/>
  <c r="C201" i="20"/>
  <c r="K197" i="20"/>
  <c r="J197" i="20"/>
  <c r="I197" i="20"/>
  <c r="H197" i="20"/>
  <c r="G197" i="20"/>
  <c r="F197" i="20"/>
  <c r="E197" i="20"/>
  <c r="D197" i="20"/>
  <c r="C197" i="20"/>
  <c r="K194" i="20"/>
  <c r="K184" i="20" s="1"/>
  <c r="J194" i="20"/>
  <c r="I194" i="20"/>
  <c r="H194" i="20"/>
  <c r="G194" i="20"/>
  <c r="F194" i="20"/>
  <c r="E194" i="20"/>
  <c r="D194" i="20"/>
  <c r="C194" i="20"/>
  <c r="C184" i="20" s="1"/>
  <c r="K156" i="20"/>
  <c r="K180" i="20" s="1"/>
  <c r="J156" i="20"/>
  <c r="J180" i="20" s="1"/>
  <c r="I156" i="20"/>
  <c r="I180" i="20" s="1"/>
  <c r="H156" i="20"/>
  <c r="H180" i="20" s="1"/>
  <c r="G156" i="20"/>
  <c r="G180" i="20" s="1"/>
  <c r="F156" i="20"/>
  <c r="F180" i="20" s="1"/>
  <c r="E156" i="20"/>
  <c r="E146" i="20" s="1"/>
  <c r="D156" i="20"/>
  <c r="D180" i="20" s="1"/>
  <c r="C156" i="20"/>
  <c r="C180" i="20" s="1"/>
  <c r="J146" i="20"/>
  <c r="I146" i="20"/>
  <c r="H146" i="20"/>
  <c r="G146" i="20"/>
  <c r="D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G110" i="20" s="1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D123" i="20"/>
  <c r="C123" i="20"/>
  <c r="K120" i="20"/>
  <c r="J120" i="20"/>
  <c r="I120" i="20"/>
  <c r="H120" i="20"/>
  <c r="G120" i="20"/>
  <c r="F120" i="20"/>
  <c r="F110" i="20" s="1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E85" i="20"/>
  <c r="E75" i="20" s="1"/>
  <c r="D85" i="20"/>
  <c r="C85" i="20"/>
  <c r="F7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E40" i="20" s="1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H50" i="20"/>
  <c r="G50" i="20"/>
  <c r="F50" i="20"/>
  <c r="E50" i="20"/>
  <c r="D50" i="20"/>
  <c r="D40" i="20" s="1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K5" i="20" s="1"/>
  <c r="J15" i="20"/>
  <c r="I15" i="20"/>
  <c r="H15" i="20"/>
  <c r="G15" i="20"/>
  <c r="F15" i="20"/>
  <c r="E15" i="20"/>
  <c r="D15" i="20"/>
  <c r="C15" i="20"/>
  <c r="C5" i="20" s="1"/>
  <c r="D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F194" i="21"/>
  <c r="E194" i="21"/>
  <c r="D194" i="21"/>
  <c r="C194" i="21"/>
  <c r="H184" i="21"/>
  <c r="H223" i="21" s="1"/>
  <c r="K156" i="21"/>
  <c r="K180" i="21" s="1"/>
  <c r="J156" i="21"/>
  <c r="I156" i="21"/>
  <c r="I146" i="21" s="1"/>
  <c r="H156" i="21"/>
  <c r="H180" i="21" s="1"/>
  <c r="G156" i="21"/>
  <c r="G180" i="21" s="1"/>
  <c r="F156" i="21"/>
  <c r="E156" i="21"/>
  <c r="E180" i="21" s="1"/>
  <c r="D156" i="21"/>
  <c r="D180" i="21" s="1"/>
  <c r="C156" i="21"/>
  <c r="C180" i="21" s="1"/>
  <c r="K146" i="21"/>
  <c r="H146" i="21"/>
  <c r="E146" i="21"/>
  <c r="D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J120" i="21"/>
  <c r="I120" i="21"/>
  <c r="H120" i="21"/>
  <c r="G120" i="21"/>
  <c r="F120" i="21"/>
  <c r="E120" i="21"/>
  <c r="D120" i="21"/>
  <c r="C12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I75" i="21" s="1"/>
  <c r="H95" i="21"/>
  <c r="G95" i="2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G85" i="21"/>
  <c r="F85" i="21"/>
  <c r="E85" i="21"/>
  <c r="D85" i="21"/>
  <c r="C85" i="21"/>
  <c r="K73" i="21"/>
  <c r="J73" i="21"/>
  <c r="I73" i="21"/>
  <c r="H73" i="21"/>
  <c r="G73" i="21"/>
  <c r="F73" i="2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H40" i="21" s="1"/>
  <c r="G60" i="21"/>
  <c r="F60" i="21"/>
  <c r="E60" i="21"/>
  <c r="D60" i="21"/>
  <c r="C60" i="21"/>
  <c r="K57" i="21"/>
  <c r="J57" i="21"/>
  <c r="I57" i="21"/>
  <c r="I40" i="21" s="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I50" i="21"/>
  <c r="H50" i="21"/>
  <c r="G50" i="21"/>
  <c r="F50" i="21"/>
  <c r="E50" i="21"/>
  <c r="D50" i="21"/>
  <c r="C5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H5" i="21" s="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D5" i="21" s="1"/>
  <c r="C22" i="21"/>
  <c r="K18" i="21"/>
  <c r="J18" i="21"/>
  <c r="I18" i="21"/>
  <c r="H18" i="21"/>
  <c r="G18" i="21"/>
  <c r="F18" i="21"/>
  <c r="E18" i="21"/>
  <c r="D18" i="21"/>
  <c r="C18" i="21"/>
  <c r="K15" i="21"/>
  <c r="J15" i="21"/>
  <c r="I15" i="21"/>
  <c r="H15" i="21"/>
  <c r="G15" i="21"/>
  <c r="F15" i="21"/>
  <c r="E15" i="21"/>
  <c r="D15" i="21"/>
  <c r="C15" i="21"/>
  <c r="K217" i="22"/>
  <c r="J217" i="22"/>
  <c r="I217" i="22"/>
  <c r="H217" i="22"/>
  <c r="G217" i="22"/>
  <c r="F217" i="22"/>
  <c r="E217" i="22"/>
  <c r="D217" i="22"/>
  <c r="C217" i="22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K184" i="22" s="1"/>
  <c r="J201" i="22"/>
  <c r="I201" i="22"/>
  <c r="H201" i="22"/>
  <c r="G201" i="22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D184" i="22" s="1"/>
  <c r="C197" i="22"/>
  <c r="K194" i="22"/>
  <c r="J194" i="22"/>
  <c r="I194" i="22"/>
  <c r="H194" i="22"/>
  <c r="G194" i="22"/>
  <c r="F194" i="22"/>
  <c r="E194" i="22"/>
  <c r="E184" i="22" s="1"/>
  <c r="D194" i="22"/>
  <c r="C194" i="22"/>
  <c r="G180" i="22"/>
  <c r="K156" i="22"/>
  <c r="J156" i="22"/>
  <c r="J146" i="22" s="1"/>
  <c r="I156" i="22"/>
  <c r="I180" i="22" s="1"/>
  <c r="H156" i="22"/>
  <c r="H180" i="22" s="1"/>
  <c r="G156" i="22"/>
  <c r="F156" i="22"/>
  <c r="F146" i="22" s="1"/>
  <c r="E156" i="22"/>
  <c r="E180" i="22" s="1"/>
  <c r="D156" i="22"/>
  <c r="D180" i="22" s="1"/>
  <c r="C156" i="22"/>
  <c r="I146" i="22"/>
  <c r="H146" i="22"/>
  <c r="G146" i="22"/>
  <c r="E146" i="22"/>
  <c r="D146" i="22"/>
  <c r="K143" i="22"/>
  <c r="J143" i="22"/>
  <c r="I143" i="22"/>
  <c r="H143" i="22"/>
  <c r="G143" i="22"/>
  <c r="F143" i="22"/>
  <c r="F110" i="22" s="1"/>
  <c r="E143" i="22"/>
  <c r="D143" i="22"/>
  <c r="C143" i="22"/>
  <c r="K134" i="22"/>
  <c r="J134" i="22"/>
  <c r="I134" i="22"/>
  <c r="H134" i="22"/>
  <c r="G134" i="22"/>
  <c r="G110" i="22" s="1"/>
  <c r="F134" i="22"/>
  <c r="E134" i="22"/>
  <c r="D134" i="22"/>
  <c r="C134" i="22"/>
  <c r="K130" i="22"/>
  <c r="J130" i="22"/>
  <c r="I130" i="22"/>
  <c r="H130" i="22"/>
  <c r="H110" i="22" s="1"/>
  <c r="G130" i="22"/>
  <c r="F130" i="22"/>
  <c r="E130" i="22"/>
  <c r="D130" i="22"/>
  <c r="C130" i="22"/>
  <c r="K127" i="22"/>
  <c r="J127" i="22"/>
  <c r="I127" i="22"/>
  <c r="H127" i="22"/>
  <c r="G127" i="22"/>
  <c r="F127" i="22"/>
  <c r="E127" i="22"/>
  <c r="D127" i="22"/>
  <c r="C127" i="22"/>
  <c r="K123" i="22"/>
  <c r="J123" i="22"/>
  <c r="I123" i="22"/>
  <c r="H123" i="22"/>
  <c r="G123" i="22"/>
  <c r="F123" i="22"/>
  <c r="E123" i="22"/>
  <c r="D123" i="22"/>
  <c r="C123" i="22"/>
  <c r="K120" i="22"/>
  <c r="K110" i="22" s="1"/>
  <c r="J120" i="22"/>
  <c r="I120" i="22"/>
  <c r="H120" i="22"/>
  <c r="G120" i="22"/>
  <c r="F120" i="22"/>
  <c r="E120" i="22"/>
  <c r="D120" i="22"/>
  <c r="C120" i="22"/>
  <c r="C110" i="22" s="1"/>
  <c r="K108" i="22"/>
  <c r="J108" i="22"/>
  <c r="I108" i="22"/>
  <c r="H108" i="22"/>
  <c r="G108" i="22"/>
  <c r="F108" i="22"/>
  <c r="E108" i="22"/>
  <c r="D108" i="22"/>
  <c r="D75" i="22" s="1"/>
  <c r="C108" i="22"/>
  <c r="K99" i="22"/>
  <c r="J99" i="22"/>
  <c r="J75" i="22" s="1"/>
  <c r="I99" i="22"/>
  <c r="H99" i="22"/>
  <c r="G99" i="22"/>
  <c r="F99" i="22"/>
  <c r="E99" i="22"/>
  <c r="E75" i="22" s="1"/>
  <c r="D99" i="22"/>
  <c r="C99" i="22"/>
  <c r="K95" i="22"/>
  <c r="J95" i="22"/>
  <c r="I95" i="22"/>
  <c r="H95" i="22"/>
  <c r="G95" i="22"/>
  <c r="F95" i="22"/>
  <c r="F75" i="22" s="1"/>
  <c r="E95" i="22"/>
  <c r="D95" i="22"/>
  <c r="C95" i="22"/>
  <c r="K92" i="22"/>
  <c r="J92" i="22"/>
  <c r="I92" i="22"/>
  <c r="H92" i="22"/>
  <c r="G92" i="22"/>
  <c r="G75" i="22" s="1"/>
  <c r="F92" i="22"/>
  <c r="E92" i="22"/>
  <c r="D92" i="22"/>
  <c r="C92" i="22"/>
  <c r="K88" i="22"/>
  <c r="J88" i="22"/>
  <c r="I88" i="22"/>
  <c r="H88" i="22"/>
  <c r="H75" i="22" s="1"/>
  <c r="G88" i="22"/>
  <c r="F88" i="22"/>
  <c r="E88" i="22"/>
  <c r="D88" i="22"/>
  <c r="C88" i="22"/>
  <c r="K85" i="22"/>
  <c r="J85" i="22"/>
  <c r="I85" i="22"/>
  <c r="I75" i="22" s="1"/>
  <c r="H85" i="22"/>
  <c r="G85" i="22"/>
  <c r="F85" i="22"/>
  <c r="E85" i="22"/>
  <c r="D85" i="22"/>
  <c r="C85" i="22"/>
  <c r="K73" i="22"/>
  <c r="J73" i="22"/>
  <c r="I73" i="22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G53" i="22"/>
  <c r="F53" i="22"/>
  <c r="E53" i="22"/>
  <c r="D53" i="22"/>
  <c r="C53" i="22"/>
  <c r="K50" i="22"/>
  <c r="J50" i="22"/>
  <c r="I50" i="22"/>
  <c r="H50" i="22"/>
  <c r="H40" i="22" s="1"/>
  <c r="G50" i="22"/>
  <c r="F50" i="22"/>
  <c r="E50" i="22"/>
  <c r="D50" i="22"/>
  <c r="C50" i="22"/>
  <c r="K38" i="22"/>
  <c r="J38" i="22"/>
  <c r="I38" i="22"/>
  <c r="H38" i="22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F18" i="22"/>
  <c r="E18" i="22"/>
  <c r="D18" i="22"/>
  <c r="C18" i="22"/>
  <c r="K15" i="22"/>
  <c r="J15" i="22"/>
  <c r="I15" i="22"/>
  <c r="H15" i="22"/>
  <c r="G15" i="22"/>
  <c r="G5" i="22" s="1"/>
  <c r="F15" i="22"/>
  <c r="E15" i="22"/>
  <c r="D15" i="22"/>
  <c r="C1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G201" i="23"/>
  <c r="F201" i="23"/>
  <c r="E201" i="23"/>
  <c r="D201" i="23"/>
  <c r="C201" i="23"/>
  <c r="K197" i="23"/>
  <c r="J197" i="23"/>
  <c r="I197" i="23"/>
  <c r="H197" i="23"/>
  <c r="G197" i="23"/>
  <c r="F197" i="23"/>
  <c r="E197" i="23"/>
  <c r="D197" i="23"/>
  <c r="C197" i="23"/>
  <c r="K194" i="23"/>
  <c r="K184" i="23" s="1"/>
  <c r="K223" i="23" s="1"/>
  <c r="J194" i="23"/>
  <c r="I194" i="23"/>
  <c r="H194" i="23"/>
  <c r="G194" i="23"/>
  <c r="F194" i="23"/>
  <c r="E194" i="23"/>
  <c r="D194" i="23"/>
  <c r="C194" i="23"/>
  <c r="C184" i="23" s="1"/>
  <c r="C223" i="23" s="1"/>
  <c r="D180" i="23"/>
  <c r="C180" i="23"/>
  <c r="K156" i="23"/>
  <c r="K180" i="23" s="1"/>
  <c r="J156" i="23"/>
  <c r="I156" i="23"/>
  <c r="I180" i="23" s="1"/>
  <c r="H156" i="23"/>
  <c r="H180" i="23" s="1"/>
  <c r="G156" i="23"/>
  <c r="G180" i="23" s="1"/>
  <c r="F156" i="23"/>
  <c r="F180" i="23" s="1"/>
  <c r="E156" i="23"/>
  <c r="E180" i="23" s="1"/>
  <c r="D156" i="23"/>
  <c r="D146" i="23" s="1"/>
  <c r="C156" i="23"/>
  <c r="K146" i="23"/>
  <c r="I146" i="23"/>
  <c r="G146" i="23"/>
  <c r="F146" i="23"/>
  <c r="C14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G127" i="23"/>
  <c r="F127" i="23"/>
  <c r="E127" i="23"/>
  <c r="D127" i="23"/>
  <c r="C127" i="23"/>
  <c r="K123" i="23"/>
  <c r="J123" i="23"/>
  <c r="I123" i="23"/>
  <c r="H123" i="23"/>
  <c r="G123" i="23"/>
  <c r="F123" i="23"/>
  <c r="E123" i="23"/>
  <c r="D123" i="23"/>
  <c r="C123" i="23"/>
  <c r="K120" i="23"/>
  <c r="J120" i="23"/>
  <c r="I120" i="23"/>
  <c r="H120" i="23"/>
  <c r="G120" i="23"/>
  <c r="F120" i="23"/>
  <c r="E120" i="23"/>
  <c r="D120" i="23"/>
  <c r="C12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F95" i="23"/>
  <c r="E95" i="23"/>
  <c r="D95" i="23"/>
  <c r="C95" i="23"/>
  <c r="K92" i="23"/>
  <c r="J92" i="23"/>
  <c r="I92" i="23"/>
  <c r="H92" i="23"/>
  <c r="G92" i="23"/>
  <c r="F92" i="23"/>
  <c r="E92" i="23"/>
  <c r="D92" i="23"/>
  <c r="C92" i="23"/>
  <c r="K88" i="23"/>
  <c r="J88" i="23"/>
  <c r="I88" i="23"/>
  <c r="H88" i="23"/>
  <c r="G88" i="23"/>
  <c r="F88" i="23"/>
  <c r="E88" i="23"/>
  <c r="D88" i="23"/>
  <c r="C88" i="23"/>
  <c r="K85" i="23"/>
  <c r="J85" i="23"/>
  <c r="I85" i="23"/>
  <c r="H85" i="23"/>
  <c r="G85" i="23"/>
  <c r="F85" i="23"/>
  <c r="E85" i="23"/>
  <c r="D85" i="23"/>
  <c r="C8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F64" i="23"/>
  <c r="E64" i="23"/>
  <c r="D64" i="23"/>
  <c r="C64" i="23"/>
  <c r="K60" i="23"/>
  <c r="J60" i="23"/>
  <c r="I60" i="23"/>
  <c r="H60" i="23"/>
  <c r="G60" i="23"/>
  <c r="F60" i="23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I53" i="23"/>
  <c r="H53" i="23"/>
  <c r="G53" i="23"/>
  <c r="F53" i="23"/>
  <c r="E53" i="23"/>
  <c r="D53" i="23"/>
  <c r="C53" i="23"/>
  <c r="K50" i="23"/>
  <c r="J50" i="23"/>
  <c r="I50" i="23"/>
  <c r="H50" i="23"/>
  <c r="G50" i="23"/>
  <c r="F50" i="23"/>
  <c r="E50" i="23"/>
  <c r="D50" i="23"/>
  <c r="C50" i="23"/>
  <c r="K38" i="23"/>
  <c r="J38" i="23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E29" i="23"/>
  <c r="D29" i="23"/>
  <c r="C29" i="23"/>
  <c r="K25" i="23"/>
  <c r="J25" i="23"/>
  <c r="I25" i="23"/>
  <c r="H25" i="23"/>
  <c r="G25" i="23"/>
  <c r="F25" i="23"/>
  <c r="E25" i="23"/>
  <c r="D25" i="23"/>
  <c r="C25" i="23"/>
  <c r="K22" i="23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K5" i="23" s="1"/>
  <c r="J15" i="23"/>
  <c r="I15" i="23"/>
  <c r="H15" i="23"/>
  <c r="G15" i="23"/>
  <c r="F15" i="23"/>
  <c r="E15" i="23"/>
  <c r="D15" i="23"/>
  <c r="C15" i="23"/>
  <c r="C5" i="23" s="1"/>
  <c r="K217" i="1"/>
  <c r="J217" i="1"/>
  <c r="I217" i="1"/>
  <c r="H217" i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J201" i="1"/>
  <c r="I201" i="1"/>
  <c r="H201" i="1"/>
  <c r="G201" i="1"/>
  <c r="G184" i="1" s="1"/>
  <c r="F201" i="1"/>
  <c r="E201" i="1"/>
  <c r="D201" i="1"/>
  <c r="C201" i="1"/>
  <c r="K197" i="1"/>
  <c r="J197" i="1"/>
  <c r="I197" i="1"/>
  <c r="H197" i="1"/>
  <c r="H184" i="1" s="1"/>
  <c r="G197" i="1"/>
  <c r="F197" i="1"/>
  <c r="E197" i="1"/>
  <c r="D197" i="1"/>
  <c r="C197" i="1"/>
  <c r="K194" i="1"/>
  <c r="J194" i="1"/>
  <c r="I194" i="1"/>
  <c r="I184" i="1" s="1"/>
  <c r="H194" i="1"/>
  <c r="G194" i="1"/>
  <c r="F194" i="1"/>
  <c r="E194" i="1"/>
  <c r="D194" i="1"/>
  <c r="C194" i="1"/>
  <c r="K180" i="1"/>
  <c r="C180" i="1"/>
  <c r="K156" i="1"/>
  <c r="J156" i="1"/>
  <c r="J180" i="1" s="1"/>
  <c r="I156" i="1"/>
  <c r="I180" i="1" s="1"/>
  <c r="H156" i="1"/>
  <c r="H146" i="1" s="1"/>
  <c r="G156" i="1"/>
  <c r="G180" i="1" s="1"/>
  <c r="F156" i="1"/>
  <c r="F180" i="1" s="1"/>
  <c r="E156" i="1"/>
  <c r="E180" i="1" s="1"/>
  <c r="D156" i="1"/>
  <c r="D180" i="1" s="1"/>
  <c r="C156" i="1"/>
  <c r="K146" i="1"/>
  <c r="J146" i="1"/>
  <c r="F146" i="1"/>
  <c r="C146" i="1"/>
  <c r="K143" i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K130" i="1"/>
  <c r="J130" i="1"/>
  <c r="I130" i="1"/>
  <c r="H130" i="1"/>
  <c r="G130" i="1"/>
  <c r="F130" i="1"/>
  <c r="E130" i="1"/>
  <c r="D130" i="1"/>
  <c r="C130" i="1"/>
  <c r="K127" i="1"/>
  <c r="J127" i="1"/>
  <c r="I127" i="1"/>
  <c r="H127" i="1"/>
  <c r="G127" i="1"/>
  <c r="F127" i="1"/>
  <c r="E127" i="1"/>
  <c r="D127" i="1"/>
  <c r="C127" i="1"/>
  <c r="K123" i="1"/>
  <c r="J123" i="1"/>
  <c r="J110" i="1" s="1"/>
  <c r="I123" i="1"/>
  <c r="H123" i="1"/>
  <c r="G123" i="1"/>
  <c r="F123" i="1"/>
  <c r="E123" i="1"/>
  <c r="D123" i="1"/>
  <c r="C123" i="1"/>
  <c r="K120" i="1"/>
  <c r="J120" i="1"/>
  <c r="I120" i="1"/>
  <c r="H120" i="1"/>
  <c r="G120" i="1"/>
  <c r="F120" i="1"/>
  <c r="E120" i="1"/>
  <c r="D120" i="1"/>
  <c r="D110" i="1" s="1"/>
  <c r="C120" i="1"/>
  <c r="K108" i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K75" i="1" s="1"/>
  <c r="J85" i="1"/>
  <c r="I85" i="1"/>
  <c r="H85" i="1"/>
  <c r="G85" i="1"/>
  <c r="F85" i="1"/>
  <c r="E85" i="1"/>
  <c r="D85" i="1"/>
  <c r="C85" i="1"/>
  <c r="C75" i="1" s="1"/>
  <c r="I7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H40" i="1" s="1"/>
  <c r="G53" i="1"/>
  <c r="F53" i="1"/>
  <c r="E53" i="1"/>
  <c r="D53" i="1"/>
  <c r="C53" i="1"/>
  <c r="K50" i="1"/>
  <c r="J50" i="1"/>
  <c r="J40" i="1" s="1"/>
  <c r="I50" i="1"/>
  <c r="H50" i="1"/>
  <c r="G50" i="1"/>
  <c r="F50" i="1"/>
  <c r="E50" i="1"/>
  <c r="D50" i="1"/>
  <c r="C5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G18" i="1"/>
  <c r="G5" i="1" s="1"/>
  <c r="F18" i="1"/>
  <c r="E18" i="1"/>
  <c r="D18" i="1"/>
  <c r="C18" i="1"/>
  <c r="K15" i="1"/>
  <c r="J15" i="1"/>
  <c r="I15" i="1"/>
  <c r="I5" i="1" s="1"/>
  <c r="H15" i="1"/>
  <c r="H5" i="1" s="1"/>
  <c r="G15" i="1"/>
  <c r="F15" i="1"/>
  <c r="E15" i="1"/>
  <c r="D15" i="1"/>
  <c r="C15" i="1"/>
  <c r="G223" i="1" l="1"/>
  <c r="J180" i="21"/>
  <c r="J146" i="21"/>
  <c r="K110" i="1"/>
  <c r="G146" i="1"/>
  <c r="G5" i="19"/>
  <c r="I184" i="6"/>
  <c r="E184" i="1"/>
  <c r="J180" i="23"/>
  <c r="J146" i="23"/>
  <c r="C5" i="21"/>
  <c r="K5" i="21"/>
  <c r="J5" i="21"/>
  <c r="I5" i="21"/>
  <c r="I144" i="21" s="1"/>
  <c r="I221" i="21" s="1"/>
  <c r="D223" i="20"/>
  <c r="K180" i="19"/>
  <c r="K146" i="19"/>
  <c r="G180" i="18"/>
  <c r="G146" i="18"/>
  <c r="G180" i="16"/>
  <c r="G146" i="16"/>
  <c r="C224" i="11"/>
  <c r="E219" i="3"/>
  <c r="I40" i="1"/>
  <c r="I222" i="1" s="1"/>
  <c r="J75" i="1"/>
  <c r="C110" i="1"/>
  <c r="E5" i="1"/>
  <c r="E144" i="1" s="1"/>
  <c r="F40" i="1"/>
  <c r="G75" i="1"/>
  <c r="D184" i="1"/>
  <c r="D223" i="1" s="1"/>
  <c r="C184" i="1"/>
  <c r="K184" i="1"/>
  <c r="J184" i="1"/>
  <c r="F110" i="23"/>
  <c r="J184" i="22"/>
  <c r="J219" i="22" s="1"/>
  <c r="I184" i="22"/>
  <c r="F40" i="21"/>
  <c r="F222" i="21" s="1"/>
  <c r="F110" i="19"/>
  <c r="F75" i="16"/>
  <c r="G40" i="13"/>
  <c r="J40" i="13"/>
  <c r="D5" i="10"/>
  <c r="I40" i="4"/>
  <c r="K180" i="22"/>
  <c r="K146" i="22"/>
  <c r="H110" i="1"/>
  <c r="F184" i="1"/>
  <c r="D5" i="1"/>
  <c r="K5" i="1"/>
  <c r="D40" i="1"/>
  <c r="K40" i="1"/>
  <c r="K224" i="1" s="1"/>
  <c r="F75" i="1"/>
  <c r="D75" i="1"/>
  <c r="I110" i="1"/>
  <c r="G110" i="1"/>
  <c r="F110" i="1"/>
  <c r="E110" i="1"/>
  <c r="E75" i="23"/>
  <c r="C110" i="21"/>
  <c r="G146" i="21"/>
  <c r="I110" i="18"/>
  <c r="G110" i="18"/>
  <c r="C75" i="17"/>
  <c r="K75" i="17"/>
  <c r="I40" i="15"/>
  <c r="G146" i="11"/>
  <c r="G180" i="11"/>
  <c r="G180" i="7"/>
  <c r="G146" i="7"/>
  <c r="I180" i="15"/>
  <c r="I146" i="15"/>
  <c r="E180" i="13"/>
  <c r="E146" i="13"/>
  <c r="C180" i="22"/>
  <c r="C146" i="22"/>
  <c r="D184" i="18"/>
  <c r="D223" i="18" s="1"/>
  <c r="H184" i="17"/>
  <c r="F5" i="1"/>
  <c r="C5" i="1"/>
  <c r="J5" i="1"/>
  <c r="G40" i="1"/>
  <c r="G144" i="1" s="1"/>
  <c r="G221" i="1" s="1"/>
  <c r="E40" i="1"/>
  <c r="C40" i="1"/>
  <c r="H75" i="1"/>
  <c r="H224" i="1" s="1"/>
  <c r="E75" i="1"/>
  <c r="E146" i="1"/>
  <c r="H180" i="1"/>
  <c r="D40" i="23"/>
  <c r="K110" i="21"/>
  <c r="H5" i="20"/>
  <c r="F146" i="19"/>
  <c r="F180" i="19"/>
  <c r="F223" i="19" s="1"/>
  <c r="H75" i="18"/>
  <c r="F75" i="18"/>
  <c r="I5" i="17"/>
  <c r="I40" i="17"/>
  <c r="E110" i="9"/>
  <c r="G75" i="3"/>
  <c r="E5" i="22"/>
  <c r="F40" i="22"/>
  <c r="D40" i="21"/>
  <c r="C40" i="21"/>
  <c r="K40" i="21"/>
  <c r="J40" i="21"/>
  <c r="J75" i="21"/>
  <c r="J222" i="21" s="1"/>
  <c r="I184" i="21"/>
  <c r="I224" i="21" s="1"/>
  <c r="I5" i="20"/>
  <c r="G110" i="19"/>
  <c r="E110" i="19"/>
  <c r="G184" i="19"/>
  <c r="J184" i="18"/>
  <c r="I184" i="18"/>
  <c r="E184" i="18"/>
  <c r="C110" i="17"/>
  <c r="H75" i="16"/>
  <c r="F146" i="12"/>
  <c r="F180" i="12"/>
  <c r="I184" i="11"/>
  <c r="I5" i="9"/>
  <c r="G184" i="6"/>
  <c r="G219" i="6" s="1"/>
  <c r="F180" i="2"/>
  <c r="F146" i="2"/>
  <c r="E5" i="23"/>
  <c r="E144" i="23" s="1"/>
  <c r="D5" i="23"/>
  <c r="F40" i="23"/>
  <c r="E40" i="23"/>
  <c r="G75" i="23"/>
  <c r="F75" i="23"/>
  <c r="H110" i="23"/>
  <c r="G110" i="23"/>
  <c r="E184" i="23"/>
  <c r="D184" i="23"/>
  <c r="D223" i="23" s="1"/>
  <c r="F5" i="22"/>
  <c r="D5" i="22"/>
  <c r="C5" i="22"/>
  <c r="K5" i="22"/>
  <c r="J5" i="22"/>
  <c r="J144" i="22" s="1"/>
  <c r="J221" i="22" s="1"/>
  <c r="G40" i="22"/>
  <c r="E40" i="22"/>
  <c r="D40" i="22"/>
  <c r="D224" i="22" s="1"/>
  <c r="C40" i="22"/>
  <c r="K40" i="22"/>
  <c r="I110" i="22"/>
  <c r="J5" i="20"/>
  <c r="I40" i="20"/>
  <c r="I144" i="20" s="1"/>
  <c r="I221" i="20" s="1"/>
  <c r="F40" i="20"/>
  <c r="D75" i="20"/>
  <c r="I75" i="20"/>
  <c r="G75" i="20"/>
  <c r="E110" i="20"/>
  <c r="D110" i="20"/>
  <c r="J110" i="20"/>
  <c r="H110" i="20"/>
  <c r="F5" i="19"/>
  <c r="E5" i="19"/>
  <c r="C5" i="19"/>
  <c r="C144" i="19" s="1"/>
  <c r="K5" i="19"/>
  <c r="I5" i="19"/>
  <c r="I144" i="19" s="1"/>
  <c r="G40" i="19"/>
  <c r="F40" i="19"/>
  <c r="D40" i="19"/>
  <c r="J40" i="19"/>
  <c r="H75" i="19"/>
  <c r="G75" i="19"/>
  <c r="C75" i="19"/>
  <c r="K75" i="19"/>
  <c r="H5" i="18"/>
  <c r="G5" i="18"/>
  <c r="F5" i="18"/>
  <c r="I40" i="18"/>
  <c r="H40" i="18"/>
  <c r="J75" i="18"/>
  <c r="J222" i="18" s="1"/>
  <c r="I75" i="18"/>
  <c r="C110" i="18"/>
  <c r="K110" i="18"/>
  <c r="J110" i="18"/>
  <c r="H146" i="18"/>
  <c r="C184" i="18"/>
  <c r="K184" i="18"/>
  <c r="I146" i="17"/>
  <c r="C110" i="14"/>
  <c r="F40" i="13"/>
  <c r="E110" i="13"/>
  <c r="H110" i="12"/>
  <c r="H5" i="10"/>
  <c r="H144" i="10" s="1"/>
  <c r="H146" i="10"/>
  <c r="H180" i="10"/>
  <c r="G184" i="10"/>
  <c r="E180" i="9"/>
  <c r="E146" i="9"/>
  <c r="C75" i="5"/>
  <c r="K75" i="5"/>
  <c r="H75" i="5"/>
  <c r="H222" i="5" s="1"/>
  <c r="D110" i="5"/>
  <c r="I110" i="5"/>
  <c r="D180" i="4"/>
  <c r="D146" i="4"/>
  <c r="G40" i="3"/>
  <c r="G5" i="21"/>
  <c r="G40" i="21"/>
  <c r="E40" i="21"/>
  <c r="J110" i="19"/>
  <c r="J5" i="18"/>
  <c r="I5" i="18"/>
  <c r="I144" i="18" s="1"/>
  <c r="E5" i="18"/>
  <c r="C40" i="18"/>
  <c r="K40" i="18"/>
  <c r="J40" i="18"/>
  <c r="F40" i="18"/>
  <c r="D75" i="18"/>
  <c r="C75" i="18"/>
  <c r="K75" i="18"/>
  <c r="G75" i="18"/>
  <c r="E110" i="18"/>
  <c r="H110" i="18"/>
  <c r="I184" i="17"/>
  <c r="I219" i="17" s="1"/>
  <c r="F184" i="16"/>
  <c r="G5" i="15"/>
  <c r="D5" i="15"/>
  <c r="C110" i="15"/>
  <c r="K110" i="15"/>
  <c r="F110" i="15"/>
  <c r="H184" i="15"/>
  <c r="C184" i="15"/>
  <c r="K184" i="15"/>
  <c r="K223" i="15" s="1"/>
  <c r="D40" i="14"/>
  <c r="C40" i="14"/>
  <c r="K40" i="14"/>
  <c r="I40" i="14"/>
  <c r="F75" i="14"/>
  <c r="I75" i="14"/>
  <c r="H110" i="14"/>
  <c r="G5" i="13"/>
  <c r="F5" i="12"/>
  <c r="C110" i="10"/>
  <c r="K110" i="10"/>
  <c r="G75" i="9"/>
  <c r="D146" i="9"/>
  <c r="F40" i="8"/>
  <c r="I180" i="8"/>
  <c r="I146" i="8"/>
  <c r="E5" i="7"/>
  <c r="G184" i="7"/>
  <c r="G223" i="7" s="1"/>
  <c r="F5" i="5"/>
  <c r="G75" i="5"/>
  <c r="D5" i="3"/>
  <c r="F40" i="3"/>
  <c r="H75" i="2"/>
  <c r="G75" i="2"/>
  <c r="F75" i="2"/>
  <c r="I5" i="22"/>
  <c r="I144" i="22" s="1"/>
  <c r="H5" i="22"/>
  <c r="J40" i="22"/>
  <c r="I40" i="22"/>
  <c r="G184" i="22"/>
  <c r="F184" i="22"/>
  <c r="C184" i="22"/>
  <c r="C223" i="22" s="1"/>
  <c r="F75" i="21"/>
  <c r="C146" i="21"/>
  <c r="G184" i="21"/>
  <c r="G223" i="21" s="1"/>
  <c r="D184" i="21"/>
  <c r="C5" i="18"/>
  <c r="K5" i="18"/>
  <c r="D40" i="18"/>
  <c r="D144" i="18" s="1"/>
  <c r="D221" i="18" s="1"/>
  <c r="E75" i="18"/>
  <c r="F110" i="18"/>
  <c r="F184" i="18"/>
  <c r="D180" i="16"/>
  <c r="D146" i="16"/>
  <c r="D40" i="15"/>
  <c r="D110" i="15"/>
  <c r="K180" i="15"/>
  <c r="K146" i="15"/>
  <c r="G75" i="14"/>
  <c r="H5" i="13"/>
  <c r="C180" i="10"/>
  <c r="C146" i="10"/>
  <c r="G40" i="9"/>
  <c r="H75" i="8"/>
  <c r="E184" i="8"/>
  <c r="D40" i="6"/>
  <c r="D222" i="6" s="1"/>
  <c r="F40" i="5"/>
  <c r="H40" i="2"/>
  <c r="C40" i="2"/>
  <c r="C224" i="2" s="1"/>
  <c r="K40" i="2"/>
  <c r="C110" i="2"/>
  <c r="K110" i="2"/>
  <c r="I5" i="23"/>
  <c r="J40" i="23"/>
  <c r="C75" i="23"/>
  <c r="K75" i="23"/>
  <c r="D110" i="23"/>
  <c r="I184" i="23"/>
  <c r="C75" i="22"/>
  <c r="K75" i="22"/>
  <c r="E110" i="22"/>
  <c r="D110" i="22"/>
  <c r="J110" i="21"/>
  <c r="G110" i="21"/>
  <c r="D184" i="19"/>
  <c r="D219" i="19" s="1"/>
  <c r="C184" i="19"/>
  <c r="K184" i="19"/>
  <c r="J184" i="19"/>
  <c r="E180" i="18"/>
  <c r="J5" i="17"/>
  <c r="C184" i="17"/>
  <c r="K184" i="17"/>
  <c r="J184" i="17"/>
  <c r="J219" i="17" s="1"/>
  <c r="I5" i="15"/>
  <c r="K75" i="15"/>
  <c r="J75" i="15"/>
  <c r="D5" i="14"/>
  <c r="G5" i="14"/>
  <c r="F40" i="14"/>
  <c r="E40" i="14"/>
  <c r="H75" i="14"/>
  <c r="J184" i="14"/>
  <c r="J223" i="14" s="1"/>
  <c r="D110" i="13"/>
  <c r="C146" i="12"/>
  <c r="C180" i="12"/>
  <c r="K146" i="12"/>
  <c r="K180" i="12"/>
  <c r="C75" i="11"/>
  <c r="K75" i="11"/>
  <c r="K144" i="11" s="1"/>
  <c r="K221" i="11" s="1"/>
  <c r="D110" i="11"/>
  <c r="I75" i="10"/>
  <c r="C110" i="9"/>
  <c r="F5" i="8"/>
  <c r="F75" i="6"/>
  <c r="H146" i="6"/>
  <c r="H180" i="6"/>
  <c r="H75" i="4"/>
  <c r="G75" i="4"/>
  <c r="F75" i="4"/>
  <c r="E5" i="3"/>
  <c r="C180" i="3"/>
  <c r="C146" i="3"/>
  <c r="K180" i="3"/>
  <c r="K223" i="3" s="1"/>
  <c r="K146" i="3"/>
  <c r="J75" i="2"/>
  <c r="J221" i="2" s="1"/>
  <c r="J5" i="23"/>
  <c r="H5" i="23"/>
  <c r="G5" i="23"/>
  <c r="G144" i="23" s="1"/>
  <c r="F5" i="23"/>
  <c r="F144" i="23" s="1"/>
  <c r="C40" i="23"/>
  <c r="C144" i="23" s="1"/>
  <c r="C221" i="23" s="1"/>
  <c r="K40" i="23"/>
  <c r="I40" i="23"/>
  <c r="I222" i="23" s="1"/>
  <c r="H40" i="23"/>
  <c r="H222" i="23" s="1"/>
  <c r="G40" i="23"/>
  <c r="D75" i="23"/>
  <c r="J75" i="23"/>
  <c r="I75" i="23"/>
  <c r="H75" i="23"/>
  <c r="E110" i="23"/>
  <c r="C110" i="23"/>
  <c r="K110" i="23"/>
  <c r="J110" i="23"/>
  <c r="I110" i="23"/>
  <c r="J184" i="23"/>
  <c r="J223" i="23" s="1"/>
  <c r="H184" i="23"/>
  <c r="G184" i="23"/>
  <c r="G223" i="23" s="1"/>
  <c r="F184" i="23"/>
  <c r="F224" i="23" s="1"/>
  <c r="H184" i="22"/>
  <c r="H219" i="22" s="1"/>
  <c r="I180" i="21"/>
  <c r="I223" i="21" s="1"/>
  <c r="G5" i="20"/>
  <c r="F5" i="20"/>
  <c r="E5" i="20"/>
  <c r="J184" i="20"/>
  <c r="J219" i="20" s="1"/>
  <c r="G184" i="20"/>
  <c r="E184" i="20"/>
  <c r="E224" i="20" s="1"/>
  <c r="H184" i="18"/>
  <c r="G184" i="18"/>
  <c r="G223" i="18" s="1"/>
  <c r="H5" i="17"/>
  <c r="C5" i="17"/>
  <c r="C144" i="17" s="1"/>
  <c r="K5" i="17"/>
  <c r="J75" i="17"/>
  <c r="J110" i="17"/>
  <c r="I110" i="17"/>
  <c r="G110" i="17"/>
  <c r="E110" i="17"/>
  <c r="D5" i="16"/>
  <c r="G110" i="16"/>
  <c r="J110" i="16"/>
  <c r="I184" i="15"/>
  <c r="I223" i="15" s="1"/>
  <c r="G180" i="12"/>
  <c r="G184" i="12"/>
  <c r="G219" i="12" s="1"/>
  <c r="J40" i="11"/>
  <c r="D75" i="11"/>
  <c r="H40" i="10"/>
  <c r="G40" i="10"/>
  <c r="J75" i="10"/>
  <c r="F110" i="10"/>
  <c r="E110" i="10"/>
  <c r="C5" i="9"/>
  <c r="K5" i="9"/>
  <c r="I40" i="9"/>
  <c r="I224" i="9" s="1"/>
  <c r="H40" i="9"/>
  <c r="E75" i="9"/>
  <c r="C180" i="7"/>
  <c r="C146" i="7"/>
  <c r="J5" i="6"/>
  <c r="H110" i="6"/>
  <c r="G146" i="4"/>
  <c r="I5" i="2"/>
  <c r="H40" i="17"/>
  <c r="G40" i="17"/>
  <c r="F40" i="17"/>
  <c r="F222" i="17" s="1"/>
  <c r="C40" i="17"/>
  <c r="K40" i="17"/>
  <c r="K144" i="17" s="1"/>
  <c r="K221" i="17" s="1"/>
  <c r="H40" i="16"/>
  <c r="H222" i="16" s="1"/>
  <c r="E75" i="16"/>
  <c r="E144" i="16" s="1"/>
  <c r="E221" i="16" s="1"/>
  <c r="D75" i="16"/>
  <c r="K75" i="16"/>
  <c r="C184" i="16"/>
  <c r="C219" i="16" s="1"/>
  <c r="K184" i="16"/>
  <c r="K219" i="16" s="1"/>
  <c r="J184" i="16"/>
  <c r="J219" i="16" s="1"/>
  <c r="I184" i="16"/>
  <c r="I223" i="16" s="1"/>
  <c r="J5" i="15"/>
  <c r="J144" i="15" s="1"/>
  <c r="J221" i="15" s="1"/>
  <c r="I75" i="15"/>
  <c r="H75" i="15"/>
  <c r="D146" i="15"/>
  <c r="I5" i="14"/>
  <c r="I144" i="14" s="1"/>
  <c r="I110" i="14"/>
  <c r="E5" i="13"/>
  <c r="I5" i="13"/>
  <c r="E184" i="12"/>
  <c r="E219" i="12" s="1"/>
  <c r="D40" i="11"/>
  <c r="E75" i="11"/>
  <c r="F110" i="11"/>
  <c r="H75" i="10"/>
  <c r="F184" i="10"/>
  <c r="F224" i="10" s="1"/>
  <c r="E184" i="10"/>
  <c r="D40" i="9"/>
  <c r="J5" i="8"/>
  <c r="H5" i="8"/>
  <c r="G5" i="8"/>
  <c r="H40" i="8"/>
  <c r="I40" i="7"/>
  <c r="H40" i="7"/>
  <c r="D40" i="7"/>
  <c r="E75" i="7"/>
  <c r="C110" i="7"/>
  <c r="K110" i="7"/>
  <c r="J110" i="7"/>
  <c r="F110" i="7"/>
  <c r="E184" i="7"/>
  <c r="H184" i="7"/>
  <c r="H223" i="7" s="1"/>
  <c r="C184" i="5"/>
  <c r="K184" i="5"/>
  <c r="F184" i="5"/>
  <c r="F219" i="5" s="1"/>
  <c r="I75" i="4"/>
  <c r="D75" i="4"/>
  <c r="E110" i="4"/>
  <c r="H184" i="4"/>
  <c r="D180" i="3"/>
  <c r="D75" i="17"/>
  <c r="H110" i="17"/>
  <c r="G184" i="17"/>
  <c r="G219" i="17" s="1"/>
  <c r="F184" i="17"/>
  <c r="F219" i="17" s="1"/>
  <c r="D184" i="17"/>
  <c r="D223" i="17" s="1"/>
  <c r="C40" i="15"/>
  <c r="K40" i="15"/>
  <c r="J184" i="15"/>
  <c r="J40" i="14"/>
  <c r="H184" i="14"/>
  <c r="H219" i="14" s="1"/>
  <c r="G184" i="14"/>
  <c r="G219" i="14" s="1"/>
  <c r="F184" i="14"/>
  <c r="E184" i="14"/>
  <c r="E223" i="14" s="1"/>
  <c r="C184" i="14"/>
  <c r="K184" i="14"/>
  <c r="K219" i="14" s="1"/>
  <c r="C40" i="13"/>
  <c r="C224" i="13" s="1"/>
  <c r="K40" i="13"/>
  <c r="C180" i="13"/>
  <c r="E5" i="12"/>
  <c r="F40" i="12"/>
  <c r="F75" i="12"/>
  <c r="F224" i="12" s="1"/>
  <c r="E75" i="12"/>
  <c r="D75" i="12"/>
  <c r="F40" i="11"/>
  <c r="G75" i="11"/>
  <c r="H110" i="11"/>
  <c r="F5" i="10"/>
  <c r="E5" i="10"/>
  <c r="J110" i="10"/>
  <c r="I110" i="10"/>
  <c r="H110" i="10"/>
  <c r="G184" i="8"/>
  <c r="G219" i="8" s="1"/>
  <c r="C75" i="7"/>
  <c r="K75" i="7"/>
  <c r="K224" i="7" s="1"/>
  <c r="D110" i="7"/>
  <c r="F184" i="7"/>
  <c r="G110" i="6"/>
  <c r="E110" i="6"/>
  <c r="D110" i="6"/>
  <c r="C110" i="6"/>
  <c r="K110" i="6"/>
  <c r="J110" i="6"/>
  <c r="C184" i="6"/>
  <c r="C219" i="6" s="1"/>
  <c r="K184" i="6"/>
  <c r="C110" i="4"/>
  <c r="K110" i="4"/>
  <c r="E146" i="4"/>
  <c r="J180" i="4"/>
  <c r="E180" i="3"/>
  <c r="E223" i="3" s="1"/>
  <c r="G5" i="2"/>
  <c r="G144" i="2" s="1"/>
  <c r="J5" i="2"/>
  <c r="J144" i="2" s="1"/>
  <c r="G40" i="2"/>
  <c r="F40" i="2"/>
  <c r="F221" i="2" s="1"/>
  <c r="E40" i="2"/>
  <c r="D40" i="2"/>
  <c r="G146" i="2"/>
  <c r="E75" i="2"/>
  <c r="D40" i="17"/>
  <c r="D144" i="17" s="1"/>
  <c r="I5" i="16"/>
  <c r="I40" i="16"/>
  <c r="I110" i="16"/>
  <c r="E110" i="15"/>
  <c r="H40" i="13"/>
  <c r="G5" i="12"/>
  <c r="G144" i="12" s="1"/>
  <c r="I184" i="12"/>
  <c r="I5" i="11"/>
  <c r="I40" i="11"/>
  <c r="H40" i="11"/>
  <c r="G40" i="11"/>
  <c r="J75" i="11"/>
  <c r="I75" i="11"/>
  <c r="H75" i="11"/>
  <c r="H224" i="11" s="1"/>
  <c r="C110" i="11"/>
  <c r="K110" i="11"/>
  <c r="J110" i="11"/>
  <c r="I110" i="11"/>
  <c r="D75" i="10"/>
  <c r="D5" i="9"/>
  <c r="C184" i="9"/>
  <c r="C219" i="9" s="1"/>
  <c r="K184" i="9"/>
  <c r="K219" i="9" s="1"/>
  <c r="E40" i="6"/>
  <c r="D5" i="5"/>
  <c r="E40" i="5"/>
  <c r="E222" i="5" s="1"/>
  <c r="H40" i="5"/>
  <c r="F75" i="5"/>
  <c r="F221" i="5" s="1"/>
  <c r="G110" i="5"/>
  <c r="E75" i="4"/>
  <c r="E75" i="3"/>
  <c r="H75" i="3"/>
  <c r="E110" i="3"/>
  <c r="D110" i="3"/>
  <c r="C110" i="3"/>
  <c r="K110" i="3"/>
  <c r="I146" i="3"/>
  <c r="C184" i="3"/>
  <c r="K184" i="3"/>
  <c r="F184" i="3"/>
  <c r="I75" i="2"/>
  <c r="I222" i="2" s="1"/>
  <c r="D75" i="2"/>
  <c r="D222" i="2" s="1"/>
  <c r="K110" i="9"/>
  <c r="J110" i="9"/>
  <c r="F110" i="9"/>
  <c r="D184" i="9"/>
  <c r="C40" i="6"/>
  <c r="K40" i="6"/>
  <c r="K75" i="6"/>
  <c r="K222" i="6" s="1"/>
  <c r="J75" i="6"/>
  <c r="E180" i="5"/>
  <c r="G5" i="4"/>
  <c r="G144" i="4" s="1"/>
  <c r="J5" i="4"/>
  <c r="J144" i="4" s="1"/>
  <c r="G40" i="4"/>
  <c r="F40" i="4"/>
  <c r="E40" i="4"/>
  <c r="F5" i="3"/>
  <c r="F144" i="3" s="1"/>
  <c r="F221" i="3" s="1"/>
  <c r="F110" i="3"/>
  <c r="I110" i="3"/>
  <c r="G184" i="2"/>
  <c r="G224" i="2" s="1"/>
  <c r="J184" i="2"/>
  <c r="C5" i="16"/>
  <c r="K5" i="16"/>
  <c r="J5" i="16"/>
  <c r="H5" i="16"/>
  <c r="C75" i="16"/>
  <c r="C110" i="16"/>
  <c r="K110" i="16"/>
  <c r="G40" i="14"/>
  <c r="J110" i="14"/>
  <c r="D184" i="14"/>
  <c r="D219" i="14" s="1"/>
  <c r="C75" i="13"/>
  <c r="K75" i="13"/>
  <c r="J110" i="13"/>
  <c r="C184" i="11"/>
  <c r="K184" i="11"/>
  <c r="K223" i="11" s="1"/>
  <c r="C5" i="10"/>
  <c r="F40" i="10"/>
  <c r="E40" i="10"/>
  <c r="E222" i="10" s="1"/>
  <c r="G110" i="10"/>
  <c r="C75" i="9"/>
  <c r="C224" i="9" s="1"/>
  <c r="K75" i="9"/>
  <c r="K224" i="9" s="1"/>
  <c r="F75" i="9"/>
  <c r="D110" i="9"/>
  <c r="I184" i="8"/>
  <c r="C5" i="7"/>
  <c r="K5" i="7"/>
  <c r="K144" i="7" s="1"/>
  <c r="K221" i="7" s="1"/>
  <c r="G40" i="7"/>
  <c r="E40" i="7"/>
  <c r="E222" i="7" s="1"/>
  <c r="D75" i="6"/>
  <c r="C75" i="6"/>
  <c r="G75" i="6"/>
  <c r="C40" i="4"/>
  <c r="K40" i="4"/>
  <c r="J110" i="2"/>
  <c r="E110" i="2"/>
  <c r="D146" i="2"/>
  <c r="J224" i="1"/>
  <c r="J222" i="1"/>
  <c r="I224" i="1"/>
  <c r="C224" i="23"/>
  <c r="K224" i="23"/>
  <c r="I224" i="23"/>
  <c r="G222" i="23"/>
  <c r="G221" i="23"/>
  <c r="J219" i="23"/>
  <c r="H219" i="23"/>
  <c r="H223" i="23"/>
  <c r="G219" i="23"/>
  <c r="F223" i="23"/>
  <c r="H223" i="22"/>
  <c r="C219" i="20"/>
  <c r="C223" i="20"/>
  <c r="E144" i="22"/>
  <c r="F222" i="22"/>
  <c r="E219" i="1"/>
  <c r="E223" i="1"/>
  <c r="D144" i="23"/>
  <c r="D221" i="23" s="1"/>
  <c r="F222" i="23"/>
  <c r="F221" i="23"/>
  <c r="E224" i="23"/>
  <c r="E222" i="23"/>
  <c r="E221" i="23"/>
  <c r="E223" i="23"/>
  <c r="E219" i="23"/>
  <c r="F144" i="22"/>
  <c r="F221" i="22" s="1"/>
  <c r="G224" i="22"/>
  <c r="G222" i="22"/>
  <c r="E222" i="22"/>
  <c r="E221" i="22"/>
  <c r="E224" i="22"/>
  <c r="D222" i="22"/>
  <c r="C224" i="22"/>
  <c r="C222" i="22"/>
  <c r="K224" i="22"/>
  <c r="K222" i="22"/>
  <c r="I222" i="20"/>
  <c r="F222" i="1"/>
  <c r="F224" i="1"/>
  <c r="F219" i="1"/>
  <c r="F223" i="1"/>
  <c r="D219" i="1"/>
  <c r="J223" i="1"/>
  <c r="J219" i="1"/>
  <c r="D223" i="22"/>
  <c r="D219" i="22"/>
  <c r="D224" i="20"/>
  <c r="D222" i="20"/>
  <c r="H224" i="19"/>
  <c r="H222" i="19"/>
  <c r="F144" i="1"/>
  <c r="F221" i="1" s="1"/>
  <c r="C144" i="1"/>
  <c r="C221" i="1" s="1"/>
  <c r="J144" i="1"/>
  <c r="J221" i="1" s="1"/>
  <c r="E221" i="1"/>
  <c r="E224" i="1"/>
  <c r="E222" i="1"/>
  <c r="K222" i="1"/>
  <c r="C223" i="1"/>
  <c r="C219" i="1"/>
  <c r="G224" i="1"/>
  <c r="D222" i="1"/>
  <c r="C222" i="1"/>
  <c r="C224" i="1"/>
  <c r="H144" i="22"/>
  <c r="H221" i="22" s="1"/>
  <c r="J222" i="22"/>
  <c r="I222" i="22"/>
  <c r="I221" i="22"/>
  <c r="I224" i="22"/>
  <c r="F219" i="22"/>
  <c r="C219" i="22"/>
  <c r="G219" i="21"/>
  <c r="D223" i="21"/>
  <c r="D219" i="21"/>
  <c r="K223" i="1"/>
  <c r="K219" i="1"/>
  <c r="I223" i="1"/>
  <c r="I219" i="1"/>
  <c r="H223" i="1"/>
  <c r="H219" i="1"/>
  <c r="I144" i="23"/>
  <c r="I221" i="23" s="1"/>
  <c r="J224" i="23"/>
  <c r="J222" i="23"/>
  <c r="I219" i="23"/>
  <c r="I223" i="23"/>
  <c r="G144" i="22"/>
  <c r="G221" i="22" s="1"/>
  <c r="C180" i="17"/>
  <c r="C146" i="17"/>
  <c r="J146" i="15"/>
  <c r="J180" i="15"/>
  <c r="J224" i="15" s="1"/>
  <c r="I146" i="1"/>
  <c r="G219" i="1"/>
  <c r="E146" i="23"/>
  <c r="C219" i="23"/>
  <c r="K219" i="23"/>
  <c r="J110" i="22"/>
  <c r="H75" i="21"/>
  <c r="H224" i="21" s="1"/>
  <c r="G75" i="21"/>
  <c r="G224" i="21" s="1"/>
  <c r="F110" i="21"/>
  <c r="E110" i="21"/>
  <c r="F184" i="21"/>
  <c r="E184" i="21"/>
  <c r="C40" i="20"/>
  <c r="K40" i="20"/>
  <c r="F222" i="20"/>
  <c r="C75" i="20"/>
  <c r="C144" i="20" s="1"/>
  <c r="K75" i="20"/>
  <c r="K144" i="20" s="1"/>
  <c r="C110" i="20"/>
  <c r="K110" i="20"/>
  <c r="E180" i="20"/>
  <c r="F184" i="20"/>
  <c r="H144" i="19"/>
  <c r="H221" i="19" s="1"/>
  <c r="I224" i="19"/>
  <c r="I222" i="19"/>
  <c r="I221" i="19"/>
  <c r="H223" i="19"/>
  <c r="H219" i="19"/>
  <c r="G222" i="18"/>
  <c r="F180" i="18"/>
  <c r="F223" i="18" s="1"/>
  <c r="F146" i="18"/>
  <c r="H223" i="18"/>
  <c r="H219" i="18"/>
  <c r="F224" i="16"/>
  <c r="F222" i="16"/>
  <c r="G223" i="14"/>
  <c r="H222" i="22"/>
  <c r="F180" i="21"/>
  <c r="F224" i="21" s="1"/>
  <c r="F146" i="21"/>
  <c r="K180" i="17"/>
  <c r="K146" i="17"/>
  <c r="F180" i="22"/>
  <c r="F224" i="22" s="1"/>
  <c r="H75" i="20"/>
  <c r="H184" i="20"/>
  <c r="D5" i="19"/>
  <c r="D223" i="19"/>
  <c r="C223" i="19"/>
  <c r="C219" i="19"/>
  <c r="K223" i="19"/>
  <c r="K219" i="19"/>
  <c r="J219" i="19"/>
  <c r="I222" i="18"/>
  <c r="I224" i="18"/>
  <c r="I221" i="18"/>
  <c r="H222" i="18"/>
  <c r="H224" i="18"/>
  <c r="J219" i="18"/>
  <c r="J223" i="18"/>
  <c r="I223" i="18"/>
  <c r="I219" i="18"/>
  <c r="H144" i="17"/>
  <c r="D146" i="1"/>
  <c r="H146" i="23"/>
  <c r="D222" i="23"/>
  <c r="G223" i="22"/>
  <c r="G219" i="22"/>
  <c r="E5" i="21"/>
  <c r="C75" i="21"/>
  <c r="C222" i="21" s="1"/>
  <c r="K75" i="21"/>
  <c r="K222" i="21" s="1"/>
  <c r="I110" i="21"/>
  <c r="H110" i="21"/>
  <c r="F144" i="20"/>
  <c r="F221" i="20" s="1"/>
  <c r="E144" i="20"/>
  <c r="E221" i="20" s="1"/>
  <c r="I110" i="20"/>
  <c r="I184" i="20"/>
  <c r="D219" i="20"/>
  <c r="E40" i="19"/>
  <c r="F75" i="19"/>
  <c r="F222" i="19" s="1"/>
  <c r="E75" i="19"/>
  <c r="J180" i="19"/>
  <c r="J223" i="19" s="1"/>
  <c r="J146" i="19"/>
  <c r="E222" i="18"/>
  <c r="C219" i="18"/>
  <c r="C223" i="18"/>
  <c r="K219" i="18"/>
  <c r="K223" i="18"/>
  <c r="E223" i="22"/>
  <c r="J144" i="21"/>
  <c r="J221" i="21" s="1"/>
  <c r="H224" i="22"/>
  <c r="F5" i="21"/>
  <c r="F144" i="21" s="1"/>
  <c r="F221" i="21" s="1"/>
  <c r="H219" i="21"/>
  <c r="D144" i="20"/>
  <c r="D221" i="20" s="1"/>
  <c r="K219" i="20"/>
  <c r="K223" i="20"/>
  <c r="G223" i="20"/>
  <c r="G219" i="20"/>
  <c r="E219" i="20"/>
  <c r="J223" i="20"/>
  <c r="E144" i="19"/>
  <c r="E219" i="19"/>
  <c r="E223" i="19"/>
  <c r="C224" i="18"/>
  <c r="C222" i="18"/>
  <c r="K224" i="18"/>
  <c r="J224" i="18"/>
  <c r="F224" i="18"/>
  <c r="F222" i="18"/>
  <c r="D110" i="18"/>
  <c r="H219" i="15"/>
  <c r="J180" i="22"/>
  <c r="E75" i="21"/>
  <c r="E222" i="21" s="1"/>
  <c r="D75" i="21"/>
  <c r="D222" i="21" s="1"/>
  <c r="C184" i="21"/>
  <c r="K184" i="21"/>
  <c r="K224" i="21" s="1"/>
  <c r="J184" i="21"/>
  <c r="I219" i="21"/>
  <c r="H40" i="20"/>
  <c r="G40" i="20"/>
  <c r="G144" i="20" s="1"/>
  <c r="J5" i="19"/>
  <c r="J144" i="19" s="1"/>
  <c r="J221" i="19" s="1"/>
  <c r="G224" i="19"/>
  <c r="D222" i="19"/>
  <c r="D224" i="19"/>
  <c r="J224" i="19"/>
  <c r="J222" i="19"/>
  <c r="G219" i="19"/>
  <c r="G223" i="19"/>
  <c r="D222" i="18"/>
  <c r="J222" i="15"/>
  <c r="F223" i="13"/>
  <c r="F219" i="13"/>
  <c r="H219" i="13"/>
  <c r="G219" i="13"/>
  <c r="G223" i="13"/>
  <c r="F146" i="20"/>
  <c r="K219" i="22"/>
  <c r="K223" i="22"/>
  <c r="E219" i="22"/>
  <c r="D110" i="21"/>
  <c r="E222" i="20"/>
  <c r="C224" i="19"/>
  <c r="C222" i="19"/>
  <c r="C221" i="19"/>
  <c r="K224" i="19"/>
  <c r="K222" i="19"/>
  <c r="F219" i="18"/>
  <c r="I222" i="21"/>
  <c r="J40" i="20"/>
  <c r="J75" i="20"/>
  <c r="I219" i="19"/>
  <c r="F223" i="16"/>
  <c r="F219" i="16"/>
  <c r="J222" i="17"/>
  <c r="I75" i="17"/>
  <c r="H75" i="17"/>
  <c r="G75" i="17"/>
  <c r="G222" i="17" s="1"/>
  <c r="F75" i="17"/>
  <c r="C223" i="17"/>
  <c r="C219" i="17"/>
  <c r="K223" i="17"/>
  <c r="K219" i="17"/>
  <c r="E224" i="16"/>
  <c r="E222" i="16"/>
  <c r="I224" i="15"/>
  <c r="I222" i="15"/>
  <c r="J219" i="15"/>
  <c r="I219" i="14"/>
  <c r="I223" i="14"/>
  <c r="H222" i="13"/>
  <c r="F222" i="12"/>
  <c r="F222" i="10"/>
  <c r="D222" i="17"/>
  <c r="D224" i="17"/>
  <c r="E219" i="17"/>
  <c r="E223" i="17"/>
  <c r="C224" i="15"/>
  <c r="C222" i="15"/>
  <c r="K222" i="15"/>
  <c r="E75" i="15"/>
  <c r="F222" i="14"/>
  <c r="F224" i="14"/>
  <c r="I219" i="13"/>
  <c r="I223" i="13"/>
  <c r="E219" i="8"/>
  <c r="I223" i="8"/>
  <c r="I219" i="8"/>
  <c r="E180" i="7"/>
  <c r="J219" i="3"/>
  <c r="J223" i="3"/>
  <c r="I219" i="3"/>
  <c r="I223" i="3"/>
  <c r="H223" i="3"/>
  <c r="H219" i="3"/>
  <c r="G223" i="3"/>
  <c r="G219" i="3"/>
  <c r="I146" i="18"/>
  <c r="E40" i="17"/>
  <c r="D40" i="16"/>
  <c r="D144" i="16" s="1"/>
  <c r="C40" i="16"/>
  <c r="K40" i="16"/>
  <c r="K144" i="16" s="1"/>
  <c r="J40" i="16"/>
  <c r="J144" i="16" s="1"/>
  <c r="D110" i="16"/>
  <c r="H184" i="16"/>
  <c r="C223" i="16"/>
  <c r="J110" i="15"/>
  <c r="I110" i="15"/>
  <c r="E184" i="15"/>
  <c r="C5" i="14"/>
  <c r="C144" i="14" s="1"/>
  <c r="K5" i="14"/>
  <c r="J5" i="14"/>
  <c r="H5" i="14"/>
  <c r="C75" i="14"/>
  <c r="C222" i="14" s="1"/>
  <c r="K75" i="14"/>
  <c r="K222" i="14" s="1"/>
  <c r="D223" i="14"/>
  <c r="F144" i="10"/>
  <c r="F221" i="10" s="1"/>
  <c r="E75" i="17"/>
  <c r="D219" i="17"/>
  <c r="F223" i="17"/>
  <c r="D223" i="16"/>
  <c r="D219" i="16"/>
  <c r="J223" i="16"/>
  <c r="E5" i="15"/>
  <c r="E40" i="15"/>
  <c r="D75" i="15"/>
  <c r="D222" i="15" s="1"/>
  <c r="C146" i="15"/>
  <c r="G144" i="14"/>
  <c r="D222" i="14"/>
  <c r="I224" i="14"/>
  <c r="I222" i="14"/>
  <c r="I221" i="14"/>
  <c r="D110" i="14"/>
  <c r="C146" i="20"/>
  <c r="K146" i="20"/>
  <c r="G146" i="19"/>
  <c r="C146" i="18"/>
  <c r="K146" i="18"/>
  <c r="G5" i="17"/>
  <c r="G144" i="17" s="1"/>
  <c r="F5" i="17"/>
  <c r="E5" i="17"/>
  <c r="J144" i="17"/>
  <c r="J221" i="17" s="1"/>
  <c r="J180" i="17"/>
  <c r="F5" i="16"/>
  <c r="F144" i="16" s="1"/>
  <c r="F221" i="16" s="1"/>
  <c r="I75" i="16"/>
  <c r="F110" i="16"/>
  <c r="E110" i="16"/>
  <c r="E223" i="16"/>
  <c r="K223" i="16"/>
  <c r="F40" i="15"/>
  <c r="G184" i="15"/>
  <c r="F184" i="15"/>
  <c r="D184" i="15"/>
  <c r="H40" i="14"/>
  <c r="E75" i="14"/>
  <c r="E144" i="14" s="1"/>
  <c r="E221" i="14" s="1"/>
  <c r="D75" i="14"/>
  <c r="D144" i="14" s="1"/>
  <c r="D221" i="14" s="1"/>
  <c r="J75" i="14"/>
  <c r="J224" i="14" s="1"/>
  <c r="K222" i="13"/>
  <c r="D223" i="12"/>
  <c r="D223" i="10"/>
  <c r="D219" i="10"/>
  <c r="H224" i="17"/>
  <c r="C224" i="17"/>
  <c r="C222" i="17"/>
  <c r="C221" i="17"/>
  <c r="K224" i="17"/>
  <c r="F110" i="17"/>
  <c r="H219" i="17"/>
  <c r="G5" i="16"/>
  <c r="G144" i="16" s="1"/>
  <c r="G222" i="16"/>
  <c r="G221" i="16"/>
  <c r="I219" i="16"/>
  <c r="I224" i="16"/>
  <c r="C223" i="15"/>
  <c r="C219" i="15"/>
  <c r="K219" i="15"/>
  <c r="F144" i="14"/>
  <c r="F221" i="14" s="1"/>
  <c r="K110" i="14"/>
  <c r="H223" i="14"/>
  <c r="F223" i="14"/>
  <c r="F219" i="14"/>
  <c r="E219" i="14"/>
  <c r="C219" i="14"/>
  <c r="C224" i="14"/>
  <c r="C219" i="12"/>
  <c r="C223" i="12"/>
  <c r="K219" i="12"/>
  <c r="K223" i="12"/>
  <c r="J223" i="12"/>
  <c r="J219" i="12"/>
  <c r="I224" i="17"/>
  <c r="I222" i="17"/>
  <c r="I223" i="17"/>
  <c r="F224" i="17"/>
  <c r="G184" i="16"/>
  <c r="G224" i="16" s="1"/>
  <c r="C5" i="15"/>
  <c r="C144" i="15" s="1"/>
  <c r="C221" i="15" s="1"/>
  <c r="K5" i="15"/>
  <c r="K144" i="15" s="1"/>
  <c r="K221" i="15" s="1"/>
  <c r="H40" i="15"/>
  <c r="G40" i="15"/>
  <c r="G144" i="15" s="1"/>
  <c r="G75" i="15"/>
  <c r="F75" i="15"/>
  <c r="I219" i="15"/>
  <c r="G222" i="14"/>
  <c r="G221" i="14"/>
  <c r="J219" i="14"/>
  <c r="H144" i="13"/>
  <c r="H221" i="13" s="1"/>
  <c r="E40" i="12"/>
  <c r="D40" i="12"/>
  <c r="C40" i="12"/>
  <c r="K40" i="12"/>
  <c r="H180" i="17"/>
  <c r="H223" i="17" s="1"/>
  <c r="H180" i="15"/>
  <c r="H223" i="15" s="1"/>
  <c r="G75" i="13"/>
  <c r="G224" i="13" s="1"/>
  <c r="H180" i="13"/>
  <c r="H223" i="13" s="1"/>
  <c r="H146" i="13"/>
  <c r="K180" i="13"/>
  <c r="D5" i="12"/>
  <c r="C5" i="12"/>
  <c r="K5" i="12"/>
  <c r="J5" i="12"/>
  <c r="D110" i="12"/>
  <c r="F223" i="12"/>
  <c r="F219" i="12"/>
  <c r="E5" i="11"/>
  <c r="E40" i="11"/>
  <c r="D222" i="11"/>
  <c r="F75" i="11"/>
  <c r="F222" i="11" s="1"/>
  <c r="G110" i="11"/>
  <c r="D180" i="11"/>
  <c r="D146" i="11"/>
  <c r="E184" i="11"/>
  <c r="G5" i="10"/>
  <c r="G144" i="10" s="1"/>
  <c r="G221" i="10" s="1"/>
  <c r="I40" i="10"/>
  <c r="H222" i="10"/>
  <c r="H224" i="10"/>
  <c r="H221" i="10"/>
  <c r="G224" i="10"/>
  <c r="G222" i="10"/>
  <c r="H223" i="6"/>
  <c r="H219" i="6"/>
  <c r="I146" i="16"/>
  <c r="E146" i="15"/>
  <c r="E40" i="13"/>
  <c r="D40" i="13"/>
  <c r="J75" i="13"/>
  <c r="J144" i="13" s="1"/>
  <c r="J221" i="13" s="1"/>
  <c r="J223" i="13"/>
  <c r="J219" i="13"/>
  <c r="G110" i="12"/>
  <c r="F110" i="12"/>
  <c r="E110" i="12"/>
  <c r="E223" i="12"/>
  <c r="H5" i="11"/>
  <c r="G5" i="11"/>
  <c r="F5" i="11"/>
  <c r="H184" i="11"/>
  <c r="G184" i="11"/>
  <c r="G224" i="11" s="1"/>
  <c r="F184" i="11"/>
  <c r="C144" i="10"/>
  <c r="D40" i="10"/>
  <c r="D144" i="10" s="1"/>
  <c r="C40" i="10"/>
  <c r="K40" i="10"/>
  <c r="K184" i="10"/>
  <c r="J184" i="10"/>
  <c r="H184" i="10"/>
  <c r="J144" i="8"/>
  <c r="C222" i="6"/>
  <c r="F146" i="17"/>
  <c r="K180" i="14"/>
  <c r="K223" i="14" s="1"/>
  <c r="H5" i="12"/>
  <c r="H144" i="12" s="1"/>
  <c r="I222" i="11"/>
  <c r="H222" i="11"/>
  <c r="G222" i="11"/>
  <c r="I223" i="11"/>
  <c r="I219" i="11"/>
  <c r="C223" i="10"/>
  <c r="C219" i="10"/>
  <c r="G223" i="10"/>
  <c r="G219" i="10"/>
  <c r="G224" i="4"/>
  <c r="G221" i="4"/>
  <c r="G222" i="4"/>
  <c r="F222" i="4"/>
  <c r="E222" i="4"/>
  <c r="E224" i="4"/>
  <c r="C146" i="16"/>
  <c r="K146" i="16"/>
  <c r="C180" i="14"/>
  <c r="C223" i="14" s="1"/>
  <c r="C110" i="13"/>
  <c r="K110" i="13"/>
  <c r="D184" i="13"/>
  <c r="C184" i="13"/>
  <c r="K184" i="13"/>
  <c r="K224" i="13" s="1"/>
  <c r="I5" i="12"/>
  <c r="I40" i="12"/>
  <c r="H40" i="12"/>
  <c r="J144" i="11"/>
  <c r="K224" i="11"/>
  <c r="J224" i="11"/>
  <c r="J222" i="11"/>
  <c r="J221" i="11"/>
  <c r="J223" i="11"/>
  <c r="J219" i="11"/>
  <c r="C222" i="9"/>
  <c r="E223" i="7"/>
  <c r="E219" i="7"/>
  <c r="D5" i="13"/>
  <c r="D144" i="13" s="1"/>
  <c r="C5" i="13"/>
  <c r="K5" i="13"/>
  <c r="D146" i="13"/>
  <c r="E184" i="13"/>
  <c r="F144" i="12"/>
  <c r="F221" i="12" s="1"/>
  <c r="G224" i="12"/>
  <c r="G222" i="12"/>
  <c r="G221" i="12"/>
  <c r="J40" i="12"/>
  <c r="J75" i="12"/>
  <c r="I75" i="12"/>
  <c r="H184" i="12"/>
  <c r="C222" i="11"/>
  <c r="E144" i="10"/>
  <c r="E180" i="10"/>
  <c r="E224" i="10" s="1"/>
  <c r="E146" i="10"/>
  <c r="F219" i="7"/>
  <c r="I40" i="13"/>
  <c r="I144" i="13" s="1"/>
  <c r="F75" i="13"/>
  <c r="F144" i="13" s="1"/>
  <c r="E75" i="13"/>
  <c r="C75" i="12"/>
  <c r="K75" i="12"/>
  <c r="C110" i="12"/>
  <c r="K110" i="12"/>
  <c r="H180" i="12"/>
  <c r="H146" i="12"/>
  <c r="I223" i="12"/>
  <c r="I219" i="12"/>
  <c r="D5" i="11"/>
  <c r="D144" i="11" s="1"/>
  <c r="D221" i="11" s="1"/>
  <c r="C144" i="11"/>
  <c r="C221" i="11" s="1"/>
  <c r="D184" i="11"/>
  <c r="K219" i="11"/>
  <c r="E219" i="10"/>
  <c r="J219" i="9"/>
  <c r="C219" i="5"/>
  <c r="C223" i="5"/>
  <c r="H5" i="9"/>
  <c r="G5" i="9"/>
  <c r="G144" i="9" s="1"/>
  <c r="G221" i="9" s="1"/>
  <c r="C144" i="9"/>
  <c r="C221" i="9" s="1"/>
  <c r="G222" i="9"/>
  <c r="I223" i="9"/>
  <c r="I219" i="9"/>
  <c r="D223" i="9"/>
  <c r="D219" i="9"/>
  <c r="F75" i="8"/>
  <c r="F222" i="8" s="1"/>
  <c r="E75" i="8"/>
  <c r="J75" i="7"/>
  <c r="J222" i="7" s="1"/>
  <c r="I75" i="7"/>
  <c r="I222" i="7" s="1"/>
  <c r="D184" i="7"/>
  <c r="J40" i="6"/>
  <c r="E222" i="6"/>
  <c r="K219" i="6"/>
  <c r="E223" i="5"/>
  <c r="E219" i="5"/>
  <c r="J184" i="5"/>
  <c r="I184" i="5"/>
  <c r="G184" i="5"/>
  <c r="F5" i="4"/>
  <c r="E5" i="4"/>
  <c r="E144" i="4" s="1"/>
  <c r="E221" i="4" s="1"/>
  <c r="D5" i="4"/>
  <c r="D144" i="4" s="1"/>
  <c r="C5" i="4"/>
  <c r="C144" i="4" s="1"/>
  <c r="K5" i="4"/>
  <c r="K144" i="4" s="1"/>
  <c r="K221" i="4" s="1"/>
  <c r="D110" i="10"/>
  <c r="H75" i="9"/>
  <c r="H222" i="9" s="1"/>
  <c r="H110" i="9"/>
  <c r="G224" i="9"/>
  <c r="F223" i="8"/>
  <c r="J184" i="8"/>
  <c r="H184" i="8"/>
  <c r="H224" i="8" s="1"/>
  <c r="F5" i="7"/>
  <c r="D5" i="7"/>
  <c r="D144" i="7" s="1"/>
  <c r="D221" i="7" s="1"/>
  <c r="F180" i="7"/>
  <c r="F223" i="7" s="1"/>
  <c r="C219" i="3"/>
  <c r="C223" i="3"/>
  <c r="K219" i="3"/>
  <c r="F219" i="3"/>
  <c r="C75" i="10"/>
  <c r="K75" i="10"/>
  <c r="E40" i="9"/>
  <c r="I110" i="9"/>
  <c r="I5" i="8"/>
  <c r="F40" i="7"/>
  <c r="E5" i="6"/>
  <c r="E144" i="6" s="1"/>
  <c r="E221" i="6" s="1"/>
  <c r="D5" i="6"/>
  <c r="E110" i="5"/>
  <c r="J223" i="4"/>
  <c r="J219" i="4"/>
  <c r="D146" i="12"/>
  <c r="H146" i="11"/>
  <c r="I146" i="10"/>
  <c r="J75" i="9"/>
  <c r="J222" i="9" s="1"/>
  <c r="I75" i="9"/>
  <c r="I222" i="9" s="1"/>
  <c r="E184" i="9"/>
  <c r="F144" i="8"/>
  <c r="H144" i="8"/>
  <c r="H221" i="8" s="1"/>
  <c r="G144" i="8"/>
  <c r="G221" i="8" s="1"/>
  <c r="G224" i="8"/>
  <c r="G222" i="8"/>
  <c r="J40" i="8"/>
  <c r="D184" i="8"/>
  <c r="C184" i="8"/>
  <c r="K184" i="8"/>
  <c r="H5" i="7"/>
  <c r="G5" i="7"/>
  <c r="C144" i="7"/>
  <c r="C221" i="7" s="1"/>
  <c r="E224" i="7"/>
  <c r="H219" i="7"/>
  <c r="G5" i="6"/>
  <c r="K180" i="6"/>
  <c r="K223" i="6" s="1"/>
  <c r="K146" i="6"/>
  <c r="H223" i="4"/>
  <c r="H219" i="4"/>
  <c r="J40" i="10"/>
  <c r="J144" i="10" s="1"/>
  <c r="E5" i="9"/>
  <c r="D224" i="9"/>
  <c r="D222" i="9"/>
  <c r="F184" i="9"/>
  <c r="C40" i="8"/>
  <c r="K40" i="8"/>
  <c r="I40" i="8"/>
  <c r="H222" i="8"/>
  <c r="C75" i="8"/>
  <c r="K75" i="8"/>
  <c r="K144" i="8" s="1"/>
  <c r="C222" i="7"/>
  <c r="G75" i="7"/>
  <c r="G224" i="7" s="1"/>
  <c r="I184" i="7"/>
  <c r="C144" i="6"/>
  <c r="C221" i="6" s="1"/>
  <c r="F40" i="6"/>
  <c r="D180" i="6"/>
  <c r="E224" i="5"/>
  <c r="H221" i="5"/>
  <c r="G223" i="2"/>
  <c r="J219" i="2"/>
  <c r="I5" i="10"/>
  <c r="I144" i="10" s="1"/>
  <c r="I184" i="10"/>
  <c r="F5" i="9"/>
  <c r="G110" i="9"/>
  <c r="D75" i="8"/>
  <c r="J75" i="8"/>
  <c r="D110" i="8"/>
  <c r="J144" i="7"/>
  <c r="J221" i="7" s="1"/>
  <c r="D224" i="7"/>
  <c r="D222" i="7"/>
  <c r="H75" i="7"/>
  <c r="F75" i="7"/>
  <c r="H110" i="7"/>
  <c r="K184" i="7"/>
  <c r="I144" i="6"/>
  <c r="G223" i="4"/>
  <c r="F40" i="9"/>
  <c r="K180" i="9"/>
  <c r="H184" i="9"/>
  <c r="G184" i="9"/>
  <c r="C223" i="9"/>
  <c r="E40" i="8"/>
  <c r="D40" i="8"/>
  <c r="E110" i="8"/>
  <c r="C110" i="8"/>
  <c r="K110" i="8"/>
  <c r="H146" i="8"/>
  <c r="G180" i="8"/>
  <c r="G223" i="8" s="1"/>
  <c r="K222" i="7"/>
  <c r="I110" i="7"/>
  <c r="G110" i="7"/>
  <c r="C184" i="7"/>
  <c r="I40" i="6"/>
  <c r="H40" i="6"/>
  <c r="E184" i="6"/>
  <c r="E180" i="8"/>
  <c r="E223" i="8" s="1"/>
  <c r="G219" i="7"/>
  <c r="F184" i="6"/>
  <c r="D40" i="5"/>
  <c r="J40" i="5"/>
  <c r="G222" i="5"/>
  <c r="D75" i="5"/>
  <c r="D223" i="5"/>
  <c r="D219" i="5"/>
  <c r="F184" i="4"/>
  <c r="E184" i="4"/>
  <c r="D184" i="4"/>
  <c r="C184" i="4"/>
  <c r="K184" i="4"/>
  <c r="K224" i="4" s="1"/>
  <c r="G224" i="3"/>
  <c r="G222" i="3"/>
  <c r="D75" i="3"/>
  <c r="D224" i="3" s="1"/>
  <c r="C75" i="3"/>
  <c r="K75" i="3"/>
  <c r="J75" i="3"/>
  <c r="I75" i="3"/>
  <c r="F180" i="3"/>
  <c r="F223" i="3" s="1"/>
  <c r="F146" i="3"/>
  <c r="D223" i="3"/>
  <c r="D219" i="3"/>
  <c r="I110" i="2"/>
  <c r="H110" i="2"/>
  <c r="G110" i="2"/>
  <c r="F184" i="2"/>
  <c r="E184" i="2"/>
  <c r="E224" i="2" s="1"/>
  <c r="D184" i="2"/>
  <c r="C184" i="2"/>
  <c r="K184" i="2"/>
  <c r="K224" i="2" s="1"/>
  <c r="I219" i="6"/>
  <c r="J110" i="5"/>
  <c r="H40" i="4"/>
  <c r="C222" i="4"/>
  <c r="C221" i="4"/>
  <c r="K222" i="4"/>
  <c r="F110" i="4"/>
  <c r="F5" i="2"/>
  <c r="F144" i="2" s="1"/>
  <c r="E5" i="2"/>
  <c r="E144" i="2" s="1"/>
  <c r="D5" i="2"/>
  <c r="C5" i="2"/>
  <c r="C144" i="2" s="1"/>
  <c r="C221" i="2" s="1"/>
  <c r="K5" i="2"/>
  <c r="K144" i="2" s="1"/>
  <c r="H223" i="2"/>
  <c r="H219" i="2"/>
  <c r="E146" i="6"/>
  <c r="J184" i="6"/>
  <c r="H5" i="5"/>
  <c r="H144" i="5" s="1"/>
  <c r="G5" i="5"/>
  <c r="G144" i="5" s="1"/>
  <c r="G221" i="5" s="1"/>
  <c r="H144" i="4"/>
  <c r="I224" i="4"/>
  <c r="I222" i="4"/>
  <c r="I223" i="4"/>
  <c r="G221" i="2"/>
  <c r="F224" i="2"/>
  <c r="F222" i="2"/>
  <c r="E222" i="2"/>
  <c r="E221" i="2"/>
  <c r="I223" i="2"/>
  <c r="H146" i="9"/>
  <c r="J146" i="7"/>
  <c r="H75" i="6"/>
  <c r="G180" i="6"/>
  <c r="G223" i="6" s="1"/>
  <c r="G146" i="6"/>
  <c r="I180" i="6"/>
  <c r="I223" i="6" s="1"/>
  <c r="I40" i="5"/>
  <c r="I144" i="4"/>
  <c r="J224" i="4"/>
  <c r="J222" i="4"/>
  <c r="J221" i="4"/>
  <c r="E224" i="3"/>
  <c r="E222" i="3"/>
  <c r="H224" i="2"/>
  <c r="H222" i="2"/>
  <c r="C222" i="2"/>
  <c r="K222" i="2"/>
  <c r="K221" i="2"/>
  <c r="F110" i="2"/>
  <c r="G222" i="2"/>
  <c r="K146" i="7"/>
  <c r="J184" i="7"/>
  <c r="G40" i="6"/>
  <c r="J180" i="6"/>
  <c r="D184" i="6"/>
  <c r="E144" i="5"/>
  <c r="E221" i="5" s="1"/>
  <c r="J5" i="5"/>
  <c r="F222" i="5"/>
  <c r="J75" i="5"/>
  <c r="I75" i="5"/>
  <c r="I110" i="4"/>
  <c r="H110" i="4"/>
  <c r="G110" i="4"/>
  <c r="I221" i="4"/>
  <c r="E144" i="3"/>
  <c r="E221" i="3" s="1"/>
  <c r="J5" i="3"/>
  <c r="I5" i="3"/>
  <c r="H5" i="3"/>
  <c r="G5" i="3"/>
  <c r="G144" i="3" s="1"/>
  <c r="G221" i="3" s="1"/>
  <c r="F224" i="3"/>
  <c r="J110" i="3"/>
  <c r="H144" i="2"/>
  <c r="H221" i="2" s="1"/>
  <c r="I224" i="2"/>
  <c r="F5" i="6"/>
  <c r="C5" i="5"/>
  <c r="K5" i="5"/>
  <c r="I5" i="5"/>
  <c r="F144" i="5"/>
  <c r="C40" i="5"/>
  <c r="K40" i="5"/>
  <c r="C110" i="5"/>
  <c r="K110" i="5"/>
  <c r="F180" i="5"/>
  <c r="H184" i="5"/>
  <c r="D40" i="4"/>
  <c r="J110" i="4"/>
  <c r="C5" i="3"/>
  <c r="C144" i="3" s="1"/>
  <c r="K5" i="3"/>
  <c r="K144" i="3" s="1"/>
  <c r="C40" i="3"/>
  <c r="K40" i="3"/>
  <c r="J40" i="3"/>
  <c r="I40" i="3"/>
  <c r="H40" i="3"/>
  <c r="I144" i="2"/>
  <c r="I221" i="2" s="1"/>
  <c r="J180" i="2"/>
  <c r="J223" i="2" s="1"/>
  <c r="J146" i="2"/>
  <c r="F222" i="3"/>
  <c r="J222" i="2"/>
  <c r="C146" i="5"/>
  <c r="K146" i="5"/>
  <c r="J221" i="23" l="1"/>
  <c r="E221" i="18"/>
  <c r="F221" i="18"/>
  <c r="K144" i="6"/>
  <c r="K144" i="9"/>
  <c r="K221" i="9" s="1"/>
  <c r="I144" i="12"/>
  <c r="I224" i="11"/>
  <c r="C224" i="6"/>
  <c r="G224" i="14"/>
  <c r="K222" i="17"/>
  <c r="D224" i="14"/>
  <c r="C144" i="16"/>
  <c r="K224" i="15"/>
  <c r="D221" i="17"/>
  <c r="E222" i="14"/>
  <c r="E223" i="20"/>
  <c r="E224" i="18"/>
  <c r="J223" i="22"/>
  <c r="G222" i="1"/>
  <c r="F219" i="23"/>
  <c r="G224" i="23"/>
  <c r="K222" i="23"/>
  <c r="C223" i="11"/>
  <c r="C219" i="11"/>
  <c r="J144" i="18"/>
  <c r="E144" i="7"/>
  <c r="E221" i="7" s="1"/>
  <c r="I219" i="22"/>
  <c r="I223" i="22"/>
  <c r="K144" i="23"/>
  <c r="K221" i="23" s="1"/>
  <c r="D144" i="2"/>
  <c r="D221" i="2" s="1"/>
  <c r="J223" i="15"/>
  <c r="H144" i="16"/>
  <c r="H221" i="16" s="1"/>
  <c r="I144" i="11"/>
  <c r="I221" i="11" s="1"/>
  <c r="K219" i="5"/>
  <c r="K223" i="5"/>
  <c r="F144" i="18"/>
  <c r="E223" i="18"/>
  <c r="E219" i="18"/>
  <c r="G144" i="19"/>
  <c r="G221" i="19" s="1"/>
  <c r="E144" i="9"/>
  <c r="K222" i="9"/>
  <c r="F223" i="22"/>
  <c r="H144" i="6"/>
  <c r="G219" i="2"/>
  <c r="F144" i="4"/>
  <c r="F221" i="4" s="1"/>
  <c r="C223" i="6"/>
  <c r="K222" i="11"/>
  <c r="H221" i="11"/>
  <c r="I144" i="16"/>
  <c r="I221" i="16" s="1"/>
  <c r="J221" i="18"/>
  <c r="D224" i="23"/>
  <c r="K144" i="1"/>
  <c r="K221" i="1" s="1"/>
  <c r="D144" i="22"/>
  <c r="D221" i="22" s="1"/>
  <c r="H224" i="23"/>
  <c r="C222" i="23"/>
  <c r="G144" i="18"/>
  <c r="G221" i="18" s="1"/>
  <c r="K144" i="22"/>
  <c r="K221" i="22" s="1"/>
  <c r="H144" i="1"/>
  <c r="H221" i="1" s="1"/>
  <c r="D222" i="3"/>
  <c r="G223" i="12"/>
  <c r="F224" i="5"/>
  <c r="H144" i="3"/>
  <c r="H221" i="3" s="1"/>
  <c r="F219" i="10"/>
  <c r="F223" i="10"/>
  <c r="K144" i="18"/>
  <c r="K221" i="18" s="1"/>
  <c r="K222" i="18"/>
  <c r="H144" i="18"/>
  <c r="H221" i="18" s="1"/>
  <c r="G222" i="19"/>
  <c r="C144" i="22"/>
  <c r="C221" i="22" s="1"/>
  <c r="I144" i="9"/>
  <c r="I221" i="9" s="1"/>
  <c r="F144" i="6"/>
  <c r="F221" i="6" s="1"/>
  <c r="D221" i="6"/>
  <c r="H224" i="7"/>
  <c r="F224" i="8"/>
  <c r="K144" i="13"/>
  <c r="K221" i="13" s="1"/>
  <c r="E221" i="10"/>
  <c r="K221" i="6"/>
  <c r="G144" i="11"/>
  <c r="G221" i="11" s="1"/>
  <c r="C222" i="13"/>
  <c r="G223" i="17"/>
  <c r="C221" i="14"/>
  <c r="D224" i="18"/>
  <c r="J224" i="22"/>
  <c r="D219" i="18"/>
  <c r="D144" i="19"/>
  <c r="D221" i="19" s="1"/>
  <c r="G219" i="18"/>
  <c r="G224" i="18"/>
  <c r="D224" i="1"/>
  <c r="D219" i="23"/>
  <c r="H144" i="23"/>
  <c r="H221" i="23" s="1"/>
  <c r="C144" i="18"/>
  <c r="C221" i="18" s="1"/>
  <c r="D144" i="1"/>
  <c r="D221" i="1" s="1"/>
  <c r="I144" i="1"/>
  <c r="I221" i="1" s="1"/>
  <c r="E223" i="10"/>
  <c r="E224" i="14"/>
  <c r="F222" i="13"/>
  <c r="D144" i="6"/>
  <c r="F144" i="11"/>
  <c r="J144" i="3"/>
  <c r="K223" i="9"/>
  <c r="F144" i="9"/>
  <c r="F221" i="9" s="1"/>
  <c r="I144" i="7"/>
  <c r="I221" i="7" s="1"/>
  <c r="C144" i="13"/>
  <c r="C221" i="13" s="1"/>
  <c r="H144" i="11"/>
  <c r="G224" i="17"/>
  <c r="F144" i="15"/>
  <c r="J224" i="17"/>
  <c r="K144" i="14"/>
  <c r="K221" i="14" s="1"/>
  <c r="H222" i="1"/>
  <c r="D144" i="9"/>
  <c r="D221" i="9" s="1"/>
  <c r="J144" i="23"/>
  <c r="I144" i="15"/>
  <c r="I221" i="15" s="1"/>
  <c r="E144" i="18"/>
  <c r="K144" i="19"/>
  <c r="K221" i="19" s="1"/>
  <c r="H223" i="5"/>
  <c r="H219" i="5"/>
  <c r="K144" i="5"/>
  <c r="K221" i="5" s="1"/>
  <c r="D223" i="2"/>
  <c r="D219" i="2"/>
  <c r="F219" i="4"/>
  <c r="F223" i="4"/>
  <c r="D224" i="5"/>
  <c r="D222" i="5"/>
  <c r="G219" i="9"/>
  <c r="G223" i="9"/>
  <c r="H224" i="5"/>
  <c r="F222" i="6"/>
  <c r="F224" i="6"/>
  <c r="C222" i="8"/>
  <c r="C224" i="8"/>
  <c r="K219" i="8"/>
  <c r="K223" i="8"/>
  <c r="J224" i="6"/>
  <c r="J222" i="6"/>
  <c r="I224" i="12"/>
  <c r="I222" i="12"/>
  <c r="I221" i="12"/>
  <c r="G222" i="13"/>
  <c r="K219" i="10"/>
  <c r="K223" i="10"/>
  <c r="C144" i="12"/>
  <c r="C221" i="12" s="1"/>
  <c r="H224" i="15"/>
  <c r="H222" i="15"/>
  <c r="H222" i="14"/>
  <c r="H224" i="14"/>
  <c r="H144" i="14"/>
  <c r="H221" i="14" s="1"/>
  <c r="H223" i="16"/>
  <c r="H219" i="16"/>
  <c r="D144" i="3"/>
  <c r="D221" i="3" s="1"/>
  <c r="F224" i="11"/>
  <c r="H224" i="13"/>
  <c r="D224" i="15"/>
  <c r="J219" i="21"/>
  <c r="J223" i="21"/>
  <c r="E223" i="21"/>
  <c r="E219" i="21"/>
  <c r="G222" i="21"/>
  <c r="D224" i="21"/>
  <c r="K224" i="5"/>
  <c r="K222" i="5"/>
  <c r="E219" i="6"/>
  <c r="E223" i="6"/>
  <c r="C144" i="5"/>
  <c r="C221" i="5" s="1"/>
  <c r="F219" i="6"/>
  <c r="F223" i="6"/>
  <c r="C219" i="7"/>
  <c r="C223" i="7"/>
  <c r="H219" i="9"/>
  <c r="H223" i="9"/>
  <c r="F219" i="9"/>
  <c r="F223" i="9"/>
  <c r="G222" i="7"/>
  <c r="C219" i="8"/>
  <c r="C223" i="8"/>
  <c r="F144" i="7"/>
  <c r="H224" i="9"/>
  <c r="D223" i="7"/>
  <c r="D219" i="7"/>
  <c r="F223" i="5"/>
  <c r="D219" i="11"/>
  <c r="D223" i="11"/>
  <c r="K224" i="6"/>
  <c r="K222" i="10"/>
  <c r="K224" i="10"/>
  <c r="D224" i="11"/>
  <c r="E224" i="11"/>
  <c r="E222" i="11"/>
  <c r="D144" i="12"/>
  <c r="K144" i="10"/>
  <c r="K221" i="10" s="1"/>
  <c r="D223" i="15"/>
  <c r="D219" i="15"/>
  <c r="J144" i="14"/>
  <c r="D144" i="15"/>
  <c r="D221" i="15"/>
  <c r="K223" i="21"/>
  <c r="K219" i="21"/>
  <c r="F144" i="19"/>
  <c r="F221" i="19" s="1"/>
  <c r="E222" i="19"/>
  <c r="E221" i="19"/>
  <c r="E224" i="19"/>
  <c r="F219" i="21"/>
  <c r="F223" i="21"/>
  <c r="K144" i="21"/>
  <c r="G144" i="21"/>
  <c r="G221" i="21" s="1"/>
  <c r="D144" i="21"/>
  <c r="D221" i="21" s="1"/>
  <c r="I222" i="3"/>
  <c r="I224" i="3"/>
  <c r="F219" i="2"/>
  <c r="F223" i="2"/>
  <c r="I219" i="10"/>
  <c r="I223" i="10"/>
  <c r="D219" i="8"/>
  <c r="D223" i="8"/>
  <c r="E223" i="9"/>
  <c r="E219" i="9"/>
  <c r="E222" i="9"/>
  <c r="E221" i="9"/>
  <c r="E224" i="9"/>
  <c r="H223" i="8"/>
  <c r="H219" i="8"/>
  <c r="F221" i="8"/>
  <c r="H223" i="12"/>
  <c r="H219" i="12"/>
  <c r="E223" i="13"/>
  <c r="E219" i="13"/>
  <c r="K223" i="13"/>
  <c r="K219" i="13"/>
  <c r="C222" i="10"/>
  <c r="C221" i="10"/>
  <c r="C224" i="10"/>
  <c r="E219" i="11"/>
  <c r="E223" i="11"/>
  <c r="E144" i="11"/>
  <c r="E221" i="11" s="1"/>
  <c r="K222" i="12"/>
  <c r="K224" i="12"/>
  <c r="J222" i="13"/>
  <c r="F219" i="15"/>
  <c r="F223" i="15"/>
  <c r="J221" i="16"/>
  <c r="J222" i="16"/>
  <c r="J224" i="16"/>
  <c r="F224" i="13"/>
  <c r="H221" i="17"/>
  <c r="C223" i="21"/>
  <c r="C219" i="21"/>
  <c r="C224" i="21"/>
  <c r="J219" i="7"/>
  <c r="J223" i="7"/>
  <c r="G223" i="5"/>
  <c r="G219" i="5"/>
  <c r="J224" i="2"/>
  <c r="J221" i="3"/>
  <c r="J224" i="3"/>
  <c r="J222" i="3"/>
  <c r="D223" i="6"/>
  <c r="D219" i="6"/>
  <c r="E219" i="2"/>
  <c r="E223" i="2"/>
  <c r="K224" i="3"/>
  <c r="K221" i="3"/>
  <c r="K222" i="3"/>
  <c r="C224" i="3"/>
  <c r="C221" i="3"/>
  <c r="C222" i="3"/>
  <c r="I144" i="3"/>
  <c r="I221" i="3" s="1"/>
  <c r="G224" i="6"/>
  <c r="G222" i="6"/>
  <c r="D224" i="6"/>
  <c r="F222" i="9"/>
  <c r="F224" i="9"/>
  <c r="I219" i="7"/>
  <c r="I223" i="7"/>
  <c r="G144" i="6"/>
  <c r="G221" i="6" s="1"/>
  <c r="J222" i="8"/>
  <c r="J221" i="8"/>
  <c r="J224" i="8"/>
  <c r="J219" i="8"/>
  <c r="J223" i="8"/>
  <c r="C223" i="13"/>
  <c r="C219" i="13"/>
  <c r="F221" i="13"/>
  <c r="D224" i="10"/>
  <c r="D222" i="10"/>
  <c r="D221" i="10"/>
  <c r="D224" i="13"/>
  <c r="D222" i="13"/>
  <c r="D221" i="13"/>
  <c r="C222" i="12"/>
  <c r="C224" i="12"/>
  <c r="J224" i="13"/>
  <c r="G219" i="15"/>
  <c r="G223" i="15"/>
  <c r="H224" i="16"/>
  <c r="J222" i="14"/>
  <c r="K224" i="16"/>
  <c r="K221" i="16"/>
  <c r="K222" i="16"/>
  <c r="G144" i="13"/>
  <c r="J223" i="17"/>
  <c r="G224" i="20"/>
  <c r="G222" i="20"/>
  <c r="G221" i="20"/>
  <c r="I219" i="20"/>
  <c r="I223" i="20"/>
  <c r="H222" i="17"/>
  <c r="H223" i="20"/>
  <c r="H219" i="20"/>
  <c r="D223" i="13"/>
  <c r="D219" i="13"/>
  <c r="E224" i="13"/>
  <c r="E222" i="13"/>
  <c r="E221" i="13"/>
  <c r="D221" i="12"/>
  <c r="D224" i="12"/>
  <c r="D222" i="12"/>
  <c r="G223" i="16"/>
  <c r="G219" i="16"/>
  <c r="F221" i="15"/>
  <c r="F222" i="15"/>
  <c r="F224" i="15"/>
  <c r="E219" i="15"/>
  <c r="E223" i="15"/>
  <c r="C224" i="16"/>
  <c r="C221" i="16"/>
  <c r="C222" i="16"/>
  <c r="J224" i="20"/>
  <c r="J222" i="20"/>
  <c r="H222" i="20"/>
  <c r="H224" i="20"/>
  <c r="E144" i="21"/>
  <c r="F223" i="20"/>
  <c r="F219" i="20"/>
  <c r="F224" i="20"/>
  <c r="E224" i="8"/>
  <c r="E222" i="8"/>
  <c r="I219" i="5"/>
  <c r="I223" i="5"/>
  <c r="E224" i="6"/>
  <c r="J222" i="12"/>
  <c r="J224" i="12"/>
  <c r="H222" i="7"/>
  <c r="F219" i="11"/>
  <c r="F223" i="11"/>
  <c r="E224" i="12"/>
  <c r="E222" i="12"/>
  <c r="J221" i="14"/>
  <c r="K224" i="14"/>
  <c r="D224" i="16"/>
  <c r="D221" i="16"/>
  <c r="D222" i="16"/>
  <c r="H144" i="15"/>
  <c r="H221" i="15" s="1"/>
  <c r="K224" i="20"/>
  <c r="K221" i="20"/>
  <c r="K222" i="20"/>
  <c r="E224" i="21"/>
  <c r="I224" i="20"/>
  <c r="J224" i="9"/>
  <c r="C224" i="5"/>
  <c r="C222" i="5"/>
  <c r="C223" i="4"/>
  <c r="C219" i="4"/>
  <c r="H224" i="6"/>
  <c r="H221" i="6"/>
  <c r="H222" i="6"/>
  <c r="G144" i="7"/>
  <c r="G221" i="7" s="1"/>
  <c r="C224" i="4"/>
  <c r="D223" i="4"/>
  <c r="D219" i="4"/>
  <c r="G224" i="5"/>
  <c r="I224" i="6"/>
  <c r="I222" i="6"/>
  <c r="I221" i="6"/>
  <c r="C144" i="8"/>
  <c r="C221" i="8" s="1"/>
  <c r="D144" i="5"/>
  <c r="D221" i="5" s="1"/>
  <c r="I222" i="8"/>
  <c r="I224" i="8"/>
  <c r="J224" i="10"/>
  <c r="J222" i="10"/>
  <c r="J221" i="10"/>
  <c r="H144" i="7"/>
  <c r="H221" i="7" s="1"/>
  <c r="I144" i="8"/>
  <c r="I221" i="8" s="1"/>
  <c r="J219" i="5"/>
  <c r="J223" i="5"/>
  <c r="I224" i="7"/>
  <c r="H223" i="10"/>
  <c r="H219" i="10"/>
  <c r="G223" i="11"/>
  <c r="G219" i="11"/>
  <c r="J144" i="12"/>
  <c r="J221" i="12" s="1"/>
  <c r="E144" i="17"/>
  <c r="E221" i="17" s="1"/>
  <c r="E222" i="15"/>
  <c r="E224" i="15"/>
  <c r="E222" i="17"/>
  <c r="E224" i="17"/>
  <c r="F221" i="11"/>
  <c r="E144" i="12"/>
  <c r="E221" i="12" s="1"/>
  <c r="F224" i="19"/>
  <c r="J224" i="21"/>
  <c r="C224" i="20"/>
  <c r="C221" i="20"/>
  <c r="C222" i="20"/>
  <c r="H222" i="21"/>
  <c r="E221" i="21"/>
  <c r="H144" i="21"/>
  <c r="K223" i="4"/>
  <c r="K219" i="4"/>
  <c r="D224" i="8"/>
  <c r="D222" i="8"/>
  <c r="F224" i="7"/>
  <c r="F222" i="7"/>
  <c r="F221" i="7"/>
  <c r="J144" i="9"/>
  <c r="J221" i="9" s="1"/>
  <c r="K223" i="2"/>
  <c r="K219" i="2"/>
  <c r="H222" i="3"/>
  <c r="H224" i="3"/>
  <c r="D222" i="4"/>
  <c r="D221" i="4"/>
  <c r="D224" i="4"/>
  <c r="I144" i="5"/>
  <c r="I221" i="5" s="1"/>
  <c r="J144" i="5"/>
  <c r="J221" i="5" s="1"/>
  <c r="I222" i="5"/>
  <c r="I224" i="5"/>
  <c r="D224" i="2"/>
  <c r="J223" i="6"/>
  <c r="J219" i="6"/>
  <c r="H224" i="4"/>
  <c r="H221" i="4"/>
  <c r="H222" i="4"/>
  <c r="C223" i="2"/>
  <c r="C219" i="2"/>
  <c r="E219" i="4"/>
  <c r="E223" i="4"/>
  <c r="J222" i="5"/>
  <c r="J224" i="5"/>
  <c r="J144" i="6"/>
  <c r="J221" i="6" s="1"/>
  <c r="K219" i="7"/>
  <c r="K223" i="7"/>
  <c r="D144" i="8"/>
  <c r="D221" i="8" s="1"/>
  <c r="C224" i="7"/>
  <c r="K221" i="8"/>
  <c r="K222" i="8"/>
  <c r="K224" i="8"/>
  <c r="E144" i="8"/>
  <c r="E221" i="8" s="1"/>
  <c r="H144" i="9"/>
  <c r="H221" i="9" s="1"/>
  <c r="I224" i="13"/>
  <c r="I221" i="13"/>
  <c r="I222" i="13"/>
  <c r="H224" i="12"/>
  <c r="H222" i="12"/>
  <c r="H221" i="12"/>
  <c r="G221" i="13"/>
  <c r="F224" i="4"/>
  <c r="J224" i="7"/>
  <c r="J219" i="10"/>
  <c r="J223" i="10"/>
  <c r="H223" i="11"/>
  <c r="H219" i="11"/>
  <c r="I221" i="10"/>
  <c r="I224" i="10"/>
  <c r="I222" i="10"/>
  <c r="K144" i="12"/>
  <c r="K221" i="12" s="1"/>
  <c r="G224" i="15"/>
  <c r="G221" i="15"/>
  <c r="G222" i="15"/>
  <c r="G221" i="17"/>
  <c r="F144" i="17"/>
  <c r="F221" i="17" s="1"/>
  <c r="E144" i="13"/>
  <c r="E144" i="15"/>
  <c r="E221" i="15" s="1"/>
  <c r="I222" i="16"/>
  <c r="I144" i="17"/>
  <c r="I221" i="17" s="1"/>
  <c r="J144" i="20"/>
  <c r="J221" i="20" s="1"/>
  <c r="K221" i="21"/>
  <c r="H221" i="21"/>
  <c r="H144" i="20"/>
  <c r="H221" i="20" s="1"/>
  <c r="C144" i="21"/>
  <c r="C221" i="21" s="1"/>
</calcChain>
</file>

<file path=xl/sharedStrings.xml><?xml version="1.0" encoding="utf-8"?>
<sst xmlns="http://schemas.openxmlformats.org/spreadsheetml/2006/main" count="10028" uniqueCount="104">
  <si>
    <t>North West: Moretele (NW371)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</si>
  <si>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</si>
  <si>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</si>
  <si>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</si>
  <si>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</si>
  <si>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</si>
  <si>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</si>
  <si>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</si>
  <si>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</si>
  <si>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</si>
  <si>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</si>
  <si>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</si>
  <si>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</si>
  <si>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</si>
  <si>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</si>
  <si>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</si>
  <si>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</si>
  <si>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</si>
  <si>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</si>
  <si>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</si>
  <si>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</si>
  <si>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</si>
  <si>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</si>
  <si>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</si>
  <si>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</si>
  <si>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</si>
  <si>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</si>
  <si>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</si>
  <si>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</si>
  <si>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</si>
  <si>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</si>
  <si>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</si>
  <si>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</si>
  <si>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</si>
  <si>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</si>
  <si>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</si>
  <si>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</si>
  <si>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</si>
  <si>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</si>
  <si>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</si>
  <si>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</si>
  <si>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</si>
  <si>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</si>
  <si>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</si>
  <si>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</si>
  <si>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</si>
  <si>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</si>
  <si>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</si>
  <si>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</si>
  <si>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</si>
  <si>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</si>
  <si>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</si>
  <si>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</si>
  <si>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</si>
  <si>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</si>
  <si>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</si>
  <si>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</si>
  <si>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</si>
  <si>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</si>
  <si>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</si>
  <si>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</si>
  <si>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</si>
  <si>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</si>
  <si>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</si>
  <si>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</si>
  <si>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</si>
  <si>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</si>
  <si>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North West: Madibeng (NW372) - Table A9 Asset Management ( All ) for 4th Quarter ended 30 June 2024 (Figures Finalised as at 2024/07/29)</t>
  </si>
  <si>
    <t>North West: Rustenburg (NW373) - Table A9 Asset Management ( All ) for 4th Quarter ended 30 June 2024 (Figures Finalised as at 2024/07/29)</t>
  </si>
  <si>
    <t>North West: Kgetlengrivier (NW374) - Table A9 Asset Management ( All ) for 4th Quarter ended 30 June 2024 (Figures Finalised as at 2024/07/29)</t>
  </si>
  <si>
    <t>North West: Moses Kotane (NW375) - Table A9 Asset Management ( All ) for 4th Quarter ended 30 June 2024 (Figures Finalised as at 2024/07/29)</t>
  </si>
  <si>
    <t>North West: Bojanala Platinum (DC37) - Table A9 Asset Management ( All ) for 4th Quarter ended 30 June 2024 (Figures Finalised as at 2024/07/29)</t>
  </si>
  <si>
    <t>North West: Ratlou (NW381) - Table A9 Asset Management ( All ) for 4th Quarter ended 30 June 2024 (Figures Finalised as at 2024/07/29)</t>
  </si>
  <si>
    <t>North West: Tswaing (NW382) - Table A9 Asset Management ( All ) for 4th Quarter ended 30 June 2024 (Figures Finalised as at 2024/07/29)</t>
  </si>
  <si>
    <t>North West: Mafikeng (NW383) - Table A9 Asset Management ( All ) for 4th Quarter ended 30 June 2024 (Figures Finalised as at 2024/07/29)</t>
  </si>
  <si>
    <t>North West: Ditsobotla (NW384) - Table A9 Asset Management ( All ) for 4th Quarter ended 30 June 2024 (Figures Finalised as at 2024/07/29)</t>
  </si>
  <si>
    <t>North West: Ramotshere Moiloa (NW385) - Table A9 Asset Management ( All ) for 4th Quarter ended 30 June 2024 (Figures Finalised as at 2024/07/29)</t>
  </si>
  <si>
    <t>North West: Ngaka Modiri Molema (DC38) - Table A9 Asset Management ( All ) for 4th Quarter ended 30 June 2024 (Figures Finalised as at 2024/07/29)</t>
  </si>
  <si>
    <t>North West: Naledi (NW) (NW392) - Table A9 Asset Management ( All ) for 4th Quarter ended 30 June 2024 (Figures Finalised as at 2024/07/29)</t>
  </si>
  <si>
    <t>North West: Mamusa (NW393) - Table A9 Asset Management ( All ) for 4th Quarter ended 30 June 2024 (Figures Finalised as at 2024/07/29)</t>
  </si>
  <si>
    <t>North West: Greater Taung (NW394) - Table A9 Asset Management ( All ) for 4th Quarter ended 30 June 2024 (Figures Finalised as at 2024/07/29)</t>
  </si>
  <si>
    <t>North West: Lekwa-Teemane (NW396) - Table A9 Asset Management ( All ) for 4th Quarter ended 30 June 2024 (Figures Finalised as at 2024/07/29)</t>
  </si>
  <si>
    <t>North West: Kagisano-Molopo (NW397) - Table A9 Asset Management ( All ) for 4th Quarter ended 30 June 2024 (Figures Finalised as at 2024/07/29)</t>
  </si>
  <si>
    <t>North West: Dr Ruth Segomotsi Mompati (DC39) - Table A9 Asset Management ( All ) for 4th Quarter ended 30 June 2024 (Figures Finalised as at 2024/07/29)</t>
  </si>
  <si>
    <t>North West: City of Matlosana (NW403) - Table A9 Asset Management ( All ) for 4th Quarter ended 30 June 2024 (Figures Finalised as at 2024/07/29)</t>
  </si>
  <si>
    <t>North West: Maquassi Hills (NW404) - Table A9 Asset Management ( All ) for 4th Quarter ended 30 June 2024 (Figures Finalised as at 2024/07/29)</t>
  </si>
  <si>
    <t>North West: J B Marks (NW405) - Table A9 Asset Management ( All ) for 4th Quarter ended 30 June 2024 (Figures Finalised as at 2024/07/29)</t>
  </si>
  <si>
    <t>North West: Dr Kenneth Kaunda (DC40)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</si>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</sst>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tabSelected="1" workbookViewId="0">
      <selection activeCell="O18" sqref="O18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3173980</v>
      </c>
      <c r="D5" s="29">
        <f t="shared" ref="D5:K5" si="0">D15+D18+D19+D22+D25+D26+SUM(D29:D35)+D38</f>
        <v>42319093</v>
      </c>
      <c r="E5" s="30">
        <f t="shared" si="0"/>
        <v>178399983</v>
      </c>
      <c r="F5" s="31">
        <f t="shared" si="0"/>
        <v>190134137</v>
      </c>
      <c r="G5" s="29">
        <f t="shared" si="0"/>
        <v>198087403</v>
      </c>
      <c r="H5" s="32">
        <f t="shared" si="0"/>
        <v>198087403</v>
      </c>
      <c r="I5" s="33">
        <f t="shared" si="0"/>
        <v>241559324</v>
      </c>
      <c r="J5" s="29">
        <f t="shared" si="0"/>
        <v>211061324</v>
      </c>
      <c r="K5" s="30">
        <f t="shared" si="0"/>
        <v>209630590</v>
      </c>
    </row>
    <row r="6" spans="1:11" ht="13.15" customHeight="1" x14ac:dyDescent="0.25">
      <c r="A6" s="35" t="s">
        <v>19</v>
      </c>
      <c r="B6" s="28" t="s">
        <v>20</v>
      </c>
      <c r="C6" s="36">
        <v>-1</v>
      </c>
      <c r="D6" s="36">
        <v>15615416</v>
      </c>
      <c r="E6" s="37">
        <v>42098358</v>
      </c>
      <c r="F6" s="38">
        <v>16568680</v>
      </c>
      <c r="G6" s="36">
        <v>32126156</v>
      </c>
      <c r="H6" s="39">
        <v>32126156</v>
      </c>
      <c r="I6" s="40">
        <v>74700000</v>
      </c>
      <c r="J6" s="36">
        <v>25000000</v>
      </c>
      <c r="K6" s="37">
        <v>54700000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>
        <v>396307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8993456</v>
      </c>
      <c r="E8" s="37">
        <v>18446744</v>
      </c>
      <c r="F8" s="38">
        <v>10328677</v>
      </c>
      <c r="G8" s="36">
        <v>16328677</v>
      </c>
      <c r="H8" s="39">
        <v>16328677</v>
      </c>
      <c r="I8" s="40">
        <v>22400000</v>
      </c>
      <c r="J8" s="36">
        <v>7000000</v>
      </c>
      <c r="K8" s="37">
        <v>24000000</v>
      </c>
    </row>
    <row r="9" spans="1:11" ht="13.15" customHeight="1" x14ac:dyDescent="0.25">
      <c r="A9" s="35" t="s">
        <v>23</v>
      </c>
      <c r="B9" s="28" t="s">
        <v>20</v>
      </c>
      <c r="C9" s="36">
        <v>3503739</v>
      </c>
      <c r="D9" s="36">
        <v>4061663</v>
      </c>
      <c r="E9" s="37">
        <v>121626490</v>
      </c>
      <c r="F9" s="38">
        <v>124886780</v>
      </c>
      <c r="G9" s="36">
        <v>110117304</v>
      </c>
      <c r="H9" s="39">
        <v>110117304</v>
      </c>
      <c r="I9" s="40">
        <v>74235200</v>
      </c>
      <c r="J9" s="36">
        <v>136061324</v>
      </c>
      <c r="K9" s="37">
        <v>102930590</v>
      </c>
    </row>
    <row r="10" spans="1:11" ht="13.15" customHeight="1" x14ac:dyDescent="0.25">
      <c r="A10" s="35" t="s">
        <v>24</v>
      </c>
      <c r="B10" s="28" t="s">
        <v>20</v>
      </c>
      <c r="C10" s="36">
        <v>-2</v>
      </c>
      <c r="D10" s="36">
        <v>10457056</v>
      </c>
      <c r="E10" s="37">
        <v>12280302</v>
      </c>
      <c r="F10" s="38">
        <v>25000000</v>
      </c>
      <c r="G10" s="36">
        <v>25000000</v>
      </c>
      <c r="H10" s="39">
        <v>25000000</v>
      </c>
      <c r="I10" s="40">
        <v>44000000</v>
      </c>
      <c r="J10" s="36">
        <v>35000000</v>
      </c>
      <c r="K10" s="37">
        <v>28000000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2500000</v>
      </c>
      <c r="G11" s="36">
        <v>1100000</v>
      </c>
      <c r="H11" s="39">
        <v>1100000</v>
      </c>
      <c r="I11" s="40">
        <v>2000000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3503736</v>
      </c>
      <c r="D15" s="29">
        <f t="shared" ref="D15:K15" si="1">SUM(D6:D14)</f>
        <v>39127591</v>
      </c>
      <c r="E15" s="30">
        <f t="shared" si="1"/>
        <v>194848201</v>
      </c>
      <c r="F15" s="31">
        <f t="shared" si="1"/>
        <v>179284137</v>
      </c>
      <c r="G15" s="29">
        <f t="shared" si="1"/>
        <v>184672137</v>
      </c>
      <c r="H15" s="32">
        <f t="shared" si="1"/>
        <v>184672137</v>
      </c>
      <c r="I15" s="33">
        <f t="shared" si="1"/>
        <v>217335200</v>
      </c>
      <c r="J15" s="29">
        <f t="shared" si="1"/>
        <v>203061324</v>
      </c>
      <c r="K15" s="30">
        <f t="shared" si="1"/>
        <v>209630590</v>
      </c>
    </row>
    <row r="16" spans="1:11" ht="13.15" customHeight="1" x14ac:dyDescent="0.25">
      <c r="A16" s="47" t="s">
        <v>31</v>
      </c>
      <c r="B16" s="48" t="s">
        <v>20</v>
      </c>
      <c r="C16" s="36">
        <v>1729091</v>
      </c>
      <c r="D16" s="36">
        <v>5457987</v>
      </c>
      <c r="E16" s="37">
        <v>1172951</v>
      </c>
      <c r="F16" s="38">
        <v>1800000</v>
      </c>
      <c r="G16" s="36">
        <v>1800000</v>
      </c>
      <c r="H16" s="39">
        <v>1800000</v>
      </c>
      <c r="I16" s="40">
        <v>7400000</v>
      </c>
      <c r="J16" s="36">
        <v>8000000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1729091</v>
      </c>
      <c r="D18" s="49">
        <f t="shared" ref="D18:K18" si="2">SUM(D16:D17)</f>
        <v>5457987</v>
      </c>
      <c r="E18" s="50">
        <f t="shared" si="2"/>
        <v>1172951</v>
      </c>
      <c r="F18" s="51">
        <f t="shared" si="2"/>
        <v>1800000</v>
      </c>
      <c r="G18" s="49">
        <f t="shared" si="2"/>
        <v>1800000</v>
      </c>
      <c r="H18" s="52">
        <f t="shared" si="2"/>
        <v>1800000</v>
      </c>
      <c r="I18" s="53">
        <f t="shared" si="2"/>
        <v>7400000</v>
      </c>
      <c r="J18" s="49">
        <f t="shared" si="2"/>
        <v>8000000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50000</v>
      </c>
      <c r="G23" s="36">
        <v>700000</v>
      </c>
      <c r="H23" s="39">
        <v>700000</v>
      </c>
      <c r="I23" s="40">
        <v>200000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800000</v>
      </c>
      <c r="G24" s="41">
        <v>800000</v>
      </c>
      <c r="H24" s="44">
        <v>800000</v>
      </c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850000</v>
      </c>
      <c r="G25" s="49">
        <f t="shared" si="4"/>
        <v>1500000</v>
      </c>
      <c r="H25" s="52">
        <f t="shared" si="4"/>
        <v>1500000</v>
      </c>
      <c r="I25" s="53">
        <f t="shared" si="4"/>
        <v>200000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-5401507</v>
      </c>
      <c r="E28" s="42">
        <v>-23593417</v>
      </c>
      <c r="F28" s="43">
        <v>2600000</v>
      </c>
      <c r="G28" s="41">
        <v>2600000</v>
      </c>
      <c r="H28" s="44">
        <v>2600000</v>
      </c>
      <c r="I28" s="45">
        <v>4200000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-5401507</v>
      </c>
      <c r="E29" s="30">
        <f t="shared" si="5"/>
        <v>-23593417</v>
      </c>
      <c r="F29" s="31">
        <f t="shared" si="5"/>
        <v>2600000</v>
      </c>
      <c r="G29" s="29">
        <f t="shared" si="5"/>
        <v>2600000</v>
      </c>
      <c r="H29" s="32">
        <f t="shared" si="5"/>
        <v>2600000</v>
      </c>
      <c r="I29" s="33">
        <f t="shared" si="5"/>
        <v>4200000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3135022</v>
      </c>
      <c r="E30" s="2"/>
      <c r="F30" s="3">
        <v>450000</v>
      </c>
      <c r="G30" s="1">
        <v>720000</v>
      </c>
      <c r="H30" s="4">
        <v>720000</v>
      </c>
      <c r="I30" s="5">
        <v>1950000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150000</v>
      </c>
      <c r="G31" s="36">
        <v>1901300</v>
      </c>
      <c r="H31" s="39">
        <v>1901300</v>
      </c>
      <c r="I31" s="40">
        <v>2000000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>
        <v>543966</v>
      </c>
      <c r="H32" s="39">
        <v>543966</v>
      </c>
      <c r="I32" s="40">
        <v>224124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-2058847</v>
      </c>
      <c r="D33" s="36"/>
      <c r="E33" s="37">
        <v>5972248</v>
      </c>
      <c r="F33" s="38">
        <v>5000000</v>
      </c>
      <c r="G33" s="36">
        <v>4350000</v>
      </c>
      <c r="H33" s="39">
        <v>4350000</v>
      </c>
      <c r="I33" s="40">
        <v>8250000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955450</v>
      </c>
      <c r="D40" s="29">
        <f t="shared" ref="D40:K40" si="7">D50+D53+D54+D57+D60+D61+SUM(D64:D70)+D73</f>
        <v>385004</v>
      </c>
      <c r="E40" s="30">
        <f t="shared" si="7"/>
        <v>11353310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697145</v>
      </c>
      <c r="D44" s="36">
        <v>385004</v>
      </c>
      <c r="E44" s="37">
        <v>11353310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697145</v>
      </c>
      <c r="D50" s="29">
        <f t="shared" ref="D50:K50" si="8">SUM(D41:D49)</f>
        <v>385004</v>
      </c>
      <c r="E50" s="30">
        <f t="shared" si="8"/>
        <v>11353310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258305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258305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15729806</v>
      </c>
      <c r="F75" s="31">
        <f t="shared" si="14"/>
        <v>0</v>
      </c>
      <c r="G75" s="29">
        <f t="shared" si="14"/>
        <v>1456034</v>
      </c>
      <c r="H75" s="32">
        <f t="shared" si="14"/>
        <v>1456034</v>
      </c>
      <c r="I75" s="33">
        <f t="shared" si="14"/>
        <v>2000000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3695714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>
        <v>806034</v>
      </c>
      <c r="H81" s="39">
        <v>806034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3695714</v>
      </c>
      <c r="F85" s="31">
        <f t="shared" si="15"/>
        <v>0</v>
      </c>
      <c r="G85" s="29">
        <f t="shared" si="15"/>
        <v>806034</v>
      </c>
      <c r="H85" s="32">
        <f t="shared" si="15"/>
        <v>806034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12034092</v>
      </c>
      <c r="F93" s="38"/>
      <c r="G93" s="36">
        <v>650000</v>
      </c>
      <c r="H93" s="39">
        <v>650000</v>
      </c>
      <c r="I93" s="40">
        <v>2000000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12034092</v>
      </c>
      <c r="F95" s="51">
        <f t="shared" si="18"/>
        <v>0</v>
      </c>
      <c r="G95" s="49">
        <f t="shared" si="18"/>
        <v>650000</v>
      </c>
      <c r="H95" s="52">
        <f t="shared" si="18"/>
        <v>650000</v>
      </c>
      <c r="I95" s="53">
        <f t="shared" si="18"/>
        <v>2000000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4129430</v>
      </c>
      <c r="D110" s="29">
        <f t="shared" ref="D110:K110" si="21">D120+D123+D124+D127+D130+D131+SUM(D134:D140)+D143</f>
        <v>42704097</v>
      </c>
      <c r="E110" s="30">
        <f t="shared" si="21"/>
        <v>205483099</v>
      </c>
      <c r="F110" s="31">
        <f t="shared" si="21"/>
        <v>190134137</v>
      </c>
      <c r="G110" s="29">
        <f t="shared" si="21"/>
        <v>199543437</v>
      </c>
      <c r="H110" s="32">
        <f t="shared" si="21"/>
        <v>199543437</v>
      </c>
      <c r="I110" s="33">
        <f t="shared" si="21"/>
        <v>243559324</v>
      </c>
      <c r="J110" s="29">
        <f t="shared" si="21"/>
        <v>211061324</v>
      </c>
      <c r="K110" s="30">
        <f t="shared" si="21"/>
        <v>209630590</v>
      </c>
    </row>
    <row r="111" spans="1:11" ht="13.15" customHeight="1" x14ac:dyDescent="0.25">
      <c r="A111" s="35" t="s">
        <v>19</v>
      </c>
      <c r="B111" s="28" t="s">
        <v>20</v>
      </c>
      <c r="C111" s="36">
        <v>-1</v>
      </c>
      <c r="D111" s="36">
        <v>15615416</v>
      </c>
      <c r="E111" s="37">
        <v>42098358</v>
      </c>
      <c r="F111" s="38">
        <v>16568680</v>
      </c>
      <c r="G111" s="36">
        <v>32126156</v>
      </c>
      <c r="H111" s="39">
        <v>32126156</v>
      </c>
      <c r="I111" s="40">
        <v>74700000</v>
      </c>
      <c r="J111" s="36">
        <v>25000000</v>
      </c>
      <c r="K111" s="37">
        <v>54700000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396307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8993456</v>
      </c>
      <c r="E113" s="37">
        <v>18446744</v>
      </c>
      <c r="F113" s="38">
        <v>10328677</v>
      </c>
      <c r="G113" s="36">
        <v>16328677</v>
      </c>
      <c r="H113" s="39">
        <v>16328677</v>
      </c>
      <c r="I113" s="40">
        <v>22400000</v>
      </c>
      <c r="J113" s="36">
        <v>7000000</v>
      </c>
      <c r="K113" s="37">
        <v>24000000</v>
      </c>
    </row>
    <row r="114" spans="1:11" ht="13.15" customHeight="1" x14ac:dyDescent="0.25">
      <c r="A114" s="35" t="s">
        <v>23</v>
      </c>
      <c r="B114" s="28" t="s">
        <v>20</v>
      </c>
      <c r="C114" s="36">
        <v>4200884</v>
      </c>
      <c r="D114" s="36">
        <v>4446667</v>
      </c>
      <c r="E114" s="37">
        <v>136675514</v>
      </c>
      <c r="F114" s="38">
        <v>124886780</v>
      </c>
      <c r="G114" s="36">
        <v>110117304</v>
      </c>
      <c r="H114" s="39">
        <v>110117304</v>
      </c>
      <c r="I114" s="40">
        <v>74235200</v>
      </c>
      <c r="J114" s="36">
        <v>136061324</v>
      </c>
      <c r="K114" s="37">
        <v>102930590</v>
      </c>
    </row>
    <row r="115" spans="1:11" ht="13.15" customHeight="1" x14ac:dyDescent="0.25">
      <c r="A115" s="35" t="s">
        <v>24</v>
      </c>
      <c r="B115" s="28" t="s">
        <v>20</v>
      </c>
      <c r="C115" s="36">
        <v>-2</v>
      </c>
      <c r="D115" s="36">
        <v>10457056</v>
      </c>
      <c r="E115" s="37">
        <v>12280302</v>
      </c>
      <c r="F115" s="38">
        <v>25000000</v>
      </c>
      <c r="G115" s="36">
        <v>25000000</v>
      </c>
      <c r="H115" s="39">
        <v>25000000</v>
      </c>
      <c r="I115" s="40">
        <v>44000000</v>
      </c>
      <c r="J115" s="36">
        <v>35000000</v>
      </c>
      <c r="K115" s="37">
        <v>28000000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2500000</v>
      </c>
      <c r="G116" s="36">
        <v>1906034</v>
      </c>
      <c r="H116" s="39">
        <v>1906034</v>
      </c>
      <c r="I116" s="40">
        <v>2000000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4200881</v>
      </c>
      <c r="D120" s="29">
        <f t="shared" ref="D120:K120" si="22">SUM(D111:D119)</f>
        <v>39512595</v>
      </c>
      <c r="E120" s="30">
        <f t="shared" si="22"/>
        <v>209897225</v>
      </c>
      <c r="F120" s="31">
        <f t="shared" si="22"/>
        <v>179284137</v>
      </c>
      <c r="G120" s="29">
        <f t="shared" si="22"/>
        <v>185478171</v>
      </c>
      <c r="H120" s="32">
        <f t="shared" si="22"/>
        <v>185478171</v>
      </c>
      <c r="I120" s="33">
        <f t="shared" si="22"/>
        <v>217335200</v>
      </c>
      <c r="J120" s="29">
        <f t="shared" si="22"/>
        <v>203061324</v>
      </c>
      <c r="K120" s="30">
        <f t="shared" si="22"/>
        <v>209630590</v>
      </c>
    </row>
    <row r="121" spans="1:11" ht="13.15" customHeight="1" x14ac:dyDescent="0.25">
      <c r="A121" s="47" t="s">
        <v>31</v>
      </c>
      <c r="B121" s="48" t="s">
        <v>20</v>
      </c>
      <c r="C121" s="36">
        <v>1729091</v>
      </c>
      <c r="D121" s="36">
        <v>5457987</v>
      </c>
      <c r="E121" s="37">
        <v>1172951</v>
      </c>
      <c r="F121" s="38">
        <v>1800000</v>
      </c>
      <c r="G121" s="36">
        <v>1800000</v>
      </c>
      <c r="H121" s="39">
        <v>1800000</v>
      </c>
      <c r="I121" s="40">
        <v>7400000</v>
      </c>
      <c r="J121" s="36">
        <v>8000000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1729091</v>
      </c>
      <c r="D123" s="49">
        <f t="shared" si="23"/>
        <v>5457987</v>
      </c>
      <c r="E123" s="50">
        <f t="shared" si="23"/>
        <v>1172951</v>
      </c>
      <c r="F123" s="51">
        <f t="shared" si="23"/>
        <v>1800000</v>
      </c>
      <c r="G123" s="49">
        <f t="shared" si="23"/>
        <v>1800000</v>
      </c>
      <c r="H123" s="52">
        <f t="shared" si="23"/>
        <v>1800000</v>
      </c>
      <c r="I123" s="53">
        <f t="shared" si="23"/>
        <v>7400000</v>
      </c>
      <c r="J123" s="49">
        <f t="shared" si="23"/>
        <v>8000000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258305</v>
      </c>
      <c r="D128" s="36"/>
      <c r="E128" s="37">
        <v>12034092</v>
      </c>
      <c r="F128" s="38">
        <v>50000</v>
      </c>
      <c r="G128" s="36">
        <v>1350000</v>
      </c>
      <c r="H128" s="39">
        <v>1350000</v>
      </c>
      <c r="I128" s="40">
        <v>2200000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800000</v>
      </c>
      <c r="G129" s="41">
        <v>800000</v>
      </c>
      <c r="H129" s="44">
        <v>800000</v>
      </c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258305</v>
      </c>
      <c r="D130" s="49">
        <f t="shared" si="25"/>
        <v>0</v>
      </c>
      <c r="E130" s="50">
        <f t="shared" si="25"/>
        <v>12034092</v>
      </c>
      <c r="F130" s="51">
        <f t="shared" si="25"/>
        <v>850000</v>
      </c>
      <c r="G130" s="49">
        <f t="shared" si="25"/>
        <v>2150000</v>
      </c>
      <c r="H130" s="52">
        <f t="shared" si="25"/>
        <v>2150000</v>
      </c>
      <c r="I130" s="53">
        <f t="shared" si="25"/>
        <v>2200000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-5401507</v>
      </c>
      <c r="E133" s="42">
        <v>-23593417</v>
      </c>
      <c r="F133" s="43">
        <v>2600000</v>
      </c>
      <c r="G133" s="41">
        <v>2600000</v>
      </c>
      <c r="H133" s="44">
        <v>2600000</v>
      </c>
      <c r="I133" s="45">
        <v>4200000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-5401507</v>
      </c>
      <c r="E134" s="30">
        <f t="shared" si="26"/>
        <v>-23593417</v>
      </c>
      <c r="F134" s="31">
        <f t="shared" si="26"/>
        <v>2600000</v>
      </c>
      <c r="G134" s="29">
        <f t="shared" si="26"/>
        <v>2600000</v>
      </c>
      <c r="H134" s="32">
        <f t="shared" si="26"/>
        <v>2600000</v>
      </c>
      <c r="I134" s="33">
        <f t="shared" si="26"/>
        <v>4200000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3135022</v>
      </c>
      <c r="E135" s="2"/>
      <c r="F135" s="3">
        <v>450000</v>
      </c>
      <c r="G135" s="1">
        <v>720000</v>
      </c>
      <c r="H135" s="4">
        <v>720000</v>
      </c>
      <c r="I135" s="5">
        <v>1950000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150000</v>
      </c>
      <c r="G136" s="36">
        <v>1901300</v>
      </c>
      <c r="H136" s="39">
        <v>1901300</v>
      </c>
      <c r="I136" s="40">
        <v>2000000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>
        <v>543966</v>
      </c>
      <c r="H137" s="39">
        <v>543966</v>
      </c>
      <c r="I137" s="40">
        <v>224124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-2058847</v>
      </c>
      <c r="D138" s="36"/>
      <c r="E138" s="37">
        <v>5972248</v>
      </c>
      <c r="F138" s="38">
        <v>5000000</v>
      </c>
      <c r="G138" s="36">
        <v>4350000</v>
      </c>
      <c r="H138" s="39">
        <v>4350000</v>
      </c>
      <c r="I138" s="40">
        <v>8250000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4129430</v>
      </c>
      <c r="D144" s="62">
        <f t="shared" si="28"/>
        <v>42704097</v>
      </c>
      <c r="E144" s="63">
        <f t="shared" si="28"/>
        <v>205483099</v>
      </c>
      <c r="F144" s="64">
        <f t="shared" si="28"/>
        <v>190134137</v>
      </c>
      <c r="G144" s="62">
        <f t="shared" si="28"/>
        <v>199543437</v>
      </c>
      <c r="H144" s="65">
        <f t="shared" si="28"/>
        <v>199543437</v>
      </c>
      <c r="I144" s="66">
        <f t="shared" si="28"/>
        <v>243559324</v>
      </c>
      <c r="J144" s="62">
        <f t="shared" si="28"/>
        <v>211061324</v>
      </c>
      <c r="K144" s="63">
        <f t="shared" si="28"/>
        <v>209630590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1216858762</v>
      </c>
      <c r="D146" s="29">
        <f t="shared" ref="D146:K146" si="29">D156+D159+D160+D163+D166+D167+SUM(D170:D176)+D179</f>
        <v>1368871120</v>
      </c>
      <c r="E146" s="30">
        <f t="shared" si="29"/>
        <v>1450653786</v>
      </c>
      <c r="F146" s="31">
        <f t="shared" si="29"/>
        <v>1475082906</v>
      </c>
      <c r="G146" s="29">
        <f t="shared" si="29"/>
        <v>1378208014</v>
      </c>
      <c r="H146" s="32">
        <f t="shared" si="29"/>
        <v>1378208014</v>
      </c>
      <c r="I146" s="33">
        <f t="shared" si="29"/>
        <v>1313770328</v>
      </c>
      <c r="J146" s="29">
        <f t="shared" si="29"/>
        <v>1241384475</v>
      </c>
      <c r="K146" s="30">
        <f t="shared" si="29"/>
        <v>1200940565</v>
      </c>
    </row>
    <row r="147" spans="1:11" ht="13.15" customHeight="1" x14ac:dyDescent="0.25">
      <c r="A147" s="35" t="s">
        <v>19</v>
      </c>
      <c r="B147" s="28" t="s">
        <v>20</v>
      </c>
      <c r="C147" s="36">
        <v>335234953</v>
      </c>
      <c r="D147" s="36">
        <v>371082099</v>
      </c>
      <c r="E147" s="37">
        <v>396955298</v>
      </c>
      <c r="F147" s="38">
        <v>448108510</v>
      </c>
      <c r="G147" s="36">
        <v>395504125</v>
      </c>
      <c r="H147" s="39">
        <v>395504125</v>
      </c>
      <c r="I147" s="40">
        <v>405504125</v>
      </c>
      <c r="J147" s="36">
        <v>405504125</v>
      </c>
      <c r="K147" s="37">
        <v>415504125</v>
      </c>
    </row>
    <row r="148" spans="1:11" ht="13.15" customHeight="1" x14ac:dyDescent="0.25">
      <c r="A148" s="35" t="s">
        <v>21</v>
      </c>
      <c r="B148" s="28" t="s">
        <v>20</v>
      </c>
      <c r="C148" s="36">
        <v>48209942</v>
      </c>
      <c r="D148" s="36">
        <v>45497364</v>
      </c>
      <c r="E148" s="37">
        <v>43220352</v>
      </c>
      <c r="F148" s="38">
        <v>49300429</v>
      </c>
      <c r="G148" s="36">
        <v>43220351</v>
      </c>
      <c r="H148" s="39">
        <v>43220351</v>
      </c>
      <c r="I148" s="40">
        <v>43220351</v>
      </c>
      <c r="J148" s="36">
        <v>43220351</v>
      </c>
      <c r="K148" s="37">
        <v>43220351</v>
      </c>
    </row>
    <row r="149" spans="1:11" ht="13.15" customHeight="1" x14ac:dyDescent="0.25">
      <c r="A149" s="35" t="s">
        <v>22</v>
      </c>
      <c r="B149" s="28" t="s">
        <v>20</v>
      </c>
      <c r="C149" s="36">
        <v>46085394</v>
      </c>
      <c r="D149" s="36">
        <v>81207294</v>
      </c>
      <c r="E149" s="37">
        <v>104435093</v>
      </c>
      <c r="F149" s="38">
        <v>101469679</v>
      </c>
      <c r="G149" s="36">
        <v>108763770</v>
      </c>
      <c r="H149" s="39">
        <v>108763770</v>
      </c>
      <c r="I149" s="40">
        <v>108763770</v>
      </c>
      <c r="J149" s="36">
        <v>108763770</v>
      </c>
      <c r="K149" s="37">
        <v>108763770</v>
      </c>
    </row>
    <row r="150" spans="1:11" ht="13.15" customHeight="1" x14ac:dyDescent="0.25">
      <c r="A150" s="35" t="s">
        <v>23</v>
      </c>
      <c r="B150" s="28" t="s">
        <v>20</v>
      </c>
      <c r="C150" s="36">
        <v>416048429</v>
      </c>
      <c r="D150" s="36">
        <v>503904043</v>
      </c>
      <c r="E150" s="37">
        <v>524689901</v>
      </c>
      <c r="F150" s="38">
        <v>559331053</v>
      </c>
      <c r="G150" s="36">
        <v>521834031</v>
      </c>
      <c r="H150" s="39">
        <v>521834031</v>
      </c>
      <c r="I150" s="40">
        <v>518838225</v>
      </c>
      <c r="J150" s="36">
        <v>530267612</v>
      </c>
      <c r="K150" s="37">
        <v>583920443</v>
      </c>
    </row>
    <row r="151" spans="1:11" ht="13.15" customHeight="1" x14ac:dyDescent="0.25">
      <c r="A151" s="35" t="s">
        <v>24</v>
      </c>
      <c r="B151" s="28" t="s">
        <v>20</v>
      </c>
      <c r="C151" s="36">
        <v>13793500</v>
      </c>
      <c r="D151" s="36">
        <v>12016134</v>
      </c>
      <c r="E151" s="37">
        <v>9163422</v>
      </c>
      <c r="F151" s="38">
        <v>37912978</v>
      </c>
      <c r="G151" s="36">
        <v>24163423</v>
      </c>
      <c r="H151" s="39">
        <v>24163423</v>
      </c>
      <c r="I151" s="40">
        <v>42663423</v>
      </c>
      <c r="J151" s="36">
        <v>65663423</v>
      </c>
      <c r="K151" s="37">
        <v>81663423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5100000</v>
      </c>
      <c r="G152" s="36">
        <v>1100000</v>
      </c>
      <c r="H152" s="39">
        <v>1100000</v>
      </c>
      <c r="I152" s="40">
        <v>2100000</v>
      </c>
      <c r="J152" s="36">
        <v>2100000</v>
      </c>
      <c r="K152" s="37">
        <v>2100000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859372218</v>
      </c>
      <c r="D156" s="36">
        <f t="shared" ref="D156:K156" si="30">SUM(D147:D155)</f>
        <v>1013706934</v>
      </c>
      <c r="E156" s="37">
        <f t="shared" si="30"/>
        <v>1078464066</v>
      </c>
      <c r="F156" s="38">
        <f t="shared" si="30"/>
        <v>1201222649</v>
      </c>
      <c r="G156" s="36">
        <f t="shared" si="30"/>
        <v>1094585700</v>
      </c>
      <c r="H156" s="39">
        <f t="shared" si="30"/>
        <v>1094585700</v>
      </c>
      <c r="I156" s="40">
        <f t="shared" si="30"/>
        <v>1121089894</v>
      </c>
      <c r="J156" s="36">
        <f t="shared" si="30"/>
        <v>1155519281</v>
      </c>
      <c r="K156" s="37">
        <f t="shared" si="30"/>
        <v>1235172112</v>
      </c>
    </row>
    <row r="157" spans="1:11" ht="0.95" customHeight="1" x14ac:dyDescent="0.25">
      <c r="A157" s="47"/>
      <c r="B157" s="48" t="s">
        <v>20</v>
      </c>
      <c r="C157" s="36">
        <v>253411525</v>
      </c>
      <c r="D157" s="36">
        <v>254145933</v>
      </c>
      <c r="E157" s="37">
        <v>254708710</v>
      </c>
      <c r="F157" s="38">
        <v>270258990</v>
      </c>
      <c r="G157" s="36">
        <v>254708712</v>
      </c>
      <c r="H157" s="39">
        <v>254708712</v>
      </c>
      <c r="I157" s="40">
        <v>256708712</v>
      </c>
      <c r="J157" s="36">
        <v>264708712</v>
      </c>
      <c r="K157" s="37">
        <v>264708712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253411525</v>
      </c>
      <c r="D159" s="36">
        <v>254145933</v>
      </c>
      <c r="E159" s="37">
        <v>254708710</v>
      </c>
      <c r="F159" s="38">
        <v>270258990</v>
      </c>
      <c r="G159" s="36">
        <v>254708712</v>
      </c>
      <c r="H159" s="39">
        <v>254708712</v>
      </c>
      <c r="I159" s="40">
        <v>256708712</v>
      </c>
      <c r="J159" s="36">
        <v>264708712</v>
      </c>
      <c r="K159" s="37">
        <v>264708712</v>
      </c>
    </row>
    <row r="160" spans="1:11" ht="13.15" customHeight="1" x14ac:dyDescent="0.25">
      <c r="A160" s="46" t="s">
        <v>97</v>
      </c>
      <c r="B160" s="28" t="s">
        <v>20</v>
      </c>
      <c r="C160" s="36">
        <v>206303</v>
      </c>
      <c r="D160" s="36">
        <v>206303</v>
      </c>
      <c r="E160" s="37">
        <v>206303</v>
      </c>
      <c r="F160" s="38">
        <v>206303</v>
      </c>
      <c r="G160" s="36">
        <v>206303</v>
      </c>
      <c r="H160" s="39">
        <v>206303</v>
      </c>
      <c r="I160" s="40">
        <v>206303</v>
      </c>
      <c r="J160" s="36">
        <v>206303</v>
      </c>
      <c r="K160" s="37">
        <v>206303</v>
      </c>
    </row>
    <row r="161" spans="1:11" ht="0.95" customHeight="1" x14ac:dyDescent="0.25">
      <c r="A161" s="47"/>
      <c r="B161" s="28" t="s">
        <v>20</v>
      </c>
      <c r="C161" s="1">
        <v>5717000</v>
      </c>
      <c r="D161" s="1">
        <v>5717000</v>
      </c>
      <c r="E161" s="2">
        <v>18739571</v>
      </c>
      <c r="F161" s="3">
        <v>5717000</v>
      </c>
      <c r="G161" s="1">
        <v>18739570</v>
      </c>
      <c r="H161" s="4">
        <v>18739570</v>
      </c>
      <c r="I161" s="5">
        <v>18739570</v>
      </c>
      <c r="J161" s="1">
        <v>18739570</v>
      </c>
      <c r="K161" s="2">
        <v>18739570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5717000</v>
      </c>
      <c r="D163" s="36">
        <v>5717000</v>
      </c>
      <c r="E163" s="37">
        <v>18739571</v>
      </c>
      <c r="F163" s="38">
        <v>5717000</v>
      </c>
      <c r="G163" s="36">
        <v>18739570</v>
      </c>
      <c r="H163" s="39">
        <v>18739570</v>
      </c>
      <c r="I163" s="40">
        <v>18739570</v>
      </c>
      <c r="J163" s="36">
        <v>18739570</v>
      </c>
      <c r="K163" s="37">
        <v>18739570</v>
      </c>
    </row>
    <row r="164" spans="1:11" ht="0.95" customHeight="1" x14ac:dyDescent="0.25">
      <c r="A164" s="47"/>
      <c r="B164" s="48" t="s">
        <v>20</v>
      </c>
      <c r="C164" s="36">
        <v>62145235</v>
      </c>
      <c r="D164" s="36">
        <v>63415161</v>
      </c>
      <c r="E164" s="37">
        <v>57974316</v>
      </c>
      <c r="F164" s="38">
        <v>-35369134</v>
      </c>
      <c r="G164" s="36">
        <v>-15308003</v>
      </c>
      <c r="H164" s="39">
        <v>-15308003</v>
      </c>
      <c r="I164" s="40">
        <v>-104044657</v>
      </c>
      <c r="J164" s="36">
        <v>-197072397</v>
      </c>
      <c r="K164" s="37">
        <v>-294379413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62145235</v>
      </c>
      <c r="D166" s="36">
        <v>63415161</v>
      </c>
      <c r="E166" s="37">
        <v>57974316</v>
      </c>
      <c r="F166" s="38">
        <v>-35369134</v>
      </c>
      <c r="G166" s="36">
        <v>-15308003</v>
      </c>
      <c r="H166" s="39">
        <v>-15308003</v>
      </c>
      <c r="I166" s="40">
        <v>-104044657</v>
      </c>
      <c r="J166" s="36">
        <v>-197072397</v>
      </c>
      <c r="K166" s="37">
        <v>-294379413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5750941</v>
      </c>
      <c r="D168" s="1">
        <v>2310813</v>
      </c>
      <c r="E168" s="2">
        <v>3225025</v>
      </c>
      <c r="F168" s="3">
        <v>6895281</v>
      </c>
      <c r="G168" s="1">
        <v>5825025</v>
      </c>
      <c r="H168" s="4">
        <v>5825025</v>
      </c>
      <c r="I168" s="5">
        <v>10025025</v>
      </c>
      <c r="J168" s="1">
        <v>10025025</v>
      </c>
      <c r="K168" s="2">
        <v>10025025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5750941</v>
      </c>
      <c r="D170" s="36">
        <v>2310813</v>
      </c>
      <c r="E170" s="37">
        <v>3225025</v>
      </c>
      <c r="F170" s="38">
        <v>6895281</v>
      </c>
      <c r="G170" s="36">
        <v>5825025</v>
      </c>
      <c r="H170" s="39">
        <v>5825025</v>
      </c>
      <c r="I170" s="40">
        <v>10025025</v>
      </c>
      <c r="J170" s="36">
        <v>10025025</v>
      </c>
      <c r="K170" s="37">
        <v>10025025</v>
      </c>
    </row>
    <row r="171" spans="1:11" ht="13.15" customHeight="1" x14ac:dyDescent="0.25">
      <c r="A171" s="46" t="s">
        <v>43</v>
      </c>
      <c r="B171" s="28" t="s">
        <v>20</v>
      </c>
      <c r="C171" s="1">
        <v>15890508</v>
      </c>
      <c r="D171" s="1">
        <v>15853075</v>
      </c>
      <c r="E171" s="2">
        <v>17427185</v>
      </c>
      <c r="F171" s="3">
        <v>12693229</v>
      </c>
      <c r="G171" s="1">
        <v>18147186</v>
      </c>
      <c r="H171" s="4">
        <v>18147186</v>
      </c>
      <c r="I171" s="5">
        <v>20097186</v>
      </c>
      <c r="J171" s="1">
        <v>20097186</v>
      </c>
      <c r="K171" s="2">
        <v>20097186</v>
      </c>
    </row>
    <row r="172" spans="1:11" ht="13.15" customHeight="1" x14ac:dyDescent="0.25">
      <c r="A172" s="46" t="s">
        <v>44</v>
      </c>
      <c r="B172" s="28" t="s">
        <v>20</v>
      </c>
      <c r="C172" s="36">
        <v>2459957</v>
      </c>
      <c r="D172" s="36">
        <v>2162144</v>
      </c>
      <c r="E172" s="37">
        <v>4321124</v>
      </c>
      <c r="F172" s="38">
        <v>-3832962</v>
      </c>
      <c r="G172" s="36">
        <v>-777577</v>
      </c>
      <c r="H172" s="39">
        <v>-777577</v>
      </c>
      <c r="I172" s="40">
        <v>1222423</v>
      </c>
      <c r="J172" s="36">
        <v>1222423</v>
      </c>
      <c r="K172" s="37">
        <v>1222423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/>
      <c r="G173" s="36"/>
      <c r="H173" s="39"/>
      <c r="I173" s="40">
        <v>224124</v>
      </c>
      <c r="J173" s="36">
        <v>224124</v>
      </c>
      <c r="K173" s="37">
        <v>224124</v>
      </c>
    </row>
    <row r="174" spans="1:11" ht="13.15" customHeight="1" x14ac:dyDescent="0.25">
      <c r="A174" s="46" t="s">
        <v>46</v>
      </c>
      <c r="B174" s="48" t="s">
        <v>20</v>
      </c>
      <c r="C174" s="36">
        <v>11905075</v>
      </c>
      <c r="D174" s="36">
        <v>11353757</v>
      </c>
      <c r="E174" s="37">
        <v>15587486</v>
      </c>
      <c r="F174" s="38">
        <v>17291550</v>
      </c>
      <c r="G174" s="36">
        <v>2081098</v>
      </c>
      <c r="H174" s="39">
        <v>2081098</v>
      </c>
      <c r="I174" s="40">
        <v>-10498252</v>
      </c>
      <c r="J174" s="36">
        <v>-32285752</v>
      </c>
      <c r="K174" s="37">
        <v>-55075477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1216858762</v>
      </c>
      <c r="D180" s="62">
        <f t="shared" ref="D180:K180" si="31">D156+D159+D160+D163+D166+D167+SUM(D170:D176)+D179</f>
        <v>1368871120</v>
      </c>
      <c r="E180" s="63">
        <f t="shared" si="31"/>
        <v>1450653786</v>
      </c>
      <c r="F180" s="64">
        <f t="shared" si="31"/>
        <v>1475082906</v>
      </c>
      <c r="G180" s="62">
        <f t="shared" si="31"/>
        <v>1378208014</v>
      </c>
      <c r="H180" s="65">
        <f t="shared" si="31"/>
        <v>1378208014</v>
      </c>
      <c r="I180" s="66">
        <f t="shared" si="31"/>
        <v>1313770328</v>
      </c>
      <c r="J180" s="62">
        <f t="shared" si="31"/>
        <v>1241384475</v>
      </c>
      <c r="K180" s="63">
        <f t="shared" si="31"/>
        <v>1200940565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124328910</v>
      </c>
      <c r="D183" s="36">
        <v>55258959</v>
      </c>
      <c r="E183" s="37">
        <v>108092680</v>
      </c>
      <c r="F183" s="38">
        <v>50000000</v>
      </c>
      <c r="G183" s="36">
        <v>107494575</v>
      </c>
      <c r="H183" s="39">
        <v>107494575</v>
      </c>
      <c r="I183" s="40">
        <v>112761810</v>
      </c>
      <c r="J183" s="36">
        <v>117948853</v>
      </c>
      <c r="K183" s="37">
        <v>123374500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16906214</v>
      </c>
      <c r="D184" s="29">
        <f t="shared" ref="D184:K184" si="32">D194+D197+D198+D201+D204+D205+SUM(D208:D214)+D217</f>
        <v>22806588</v>
      </c>
      <c r="E184" s="30">
        <f t="shared" si="32"/>
        <v>15799464</v>
      </c>
      <c r="F184" s="31">
        <f t="shared" si="32"/>
        <v>21009845</v>
      </c>
      <c r="G184" s="29">
        <f t="shared" si="32"/>
        <v>21235089</v>
      </c>
      <c r="H184" s="32">
        <f t="shared" si="32"/>
        <v>21235089</v>
      </c>
      <c r="I184" s="33">
        <f t="shared" si="32"/>
        <v>22633280</v>
      </c>
      <c r="J184" s="29">
        <f t="shared" si="32"/>
        <v>23674411</v>
      </c>
      <c r="K184" s="30">
        <f t="shared" si="32"/>
        <v>24763436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1163200</v>
      </c>
      <c r="G185" s="36">
        <v>463600</v>
      </c>
      <c r="H185" s="39">
        <v>463600</v>
      </c>
      <c r="I185" s="40">
        <v>2220197</v>
      </c>
      <c r="J185" s="36">
        <v>2322326</v>
      </c>
      <c r="K185" s="37">
        <v>2429153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>
        <v>5000000</v>
      </c>
      <c r="G187" s="36">
        <v>4000000</v>
      </c>
      <c r="H187" s="39">
        <v>4000000</v>
      </c>
      <c r="I187" s="40">
        <v>4196000</v>
      </c>
      <c r="J187" s="36">
        <v>4389016</v>
      </c>
      <c r="K187" s="37">
        <v>4590911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7481328</v>
      </c>
      <c r="G188" s="36">
        <v>6481328</v>
      </c>
      <c r="H188" s="39">
        <v>6481328</v>
      </c>
      <c r="I188" s="40">
        <v>6798913</v>
      </c>
      <c r="J188" s="36">
        <v>7111663</v>
      </c>
      <c r="K188" s="37">
        <v>7438800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3600000</v>
      </c>
      <c r="G189" s="36">
        <v>6145154</v>
      </c>
      <c r="H189" s="39">
        <v>6145154</v>
      </c>
      <c r="I189" s="40">
        <v>5712386</v>
      </c>
      <c r="J189" s="36">
        <v>5975156</v>
      </c>
      <c r="K189" s="37">
        <v>6250013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16906214</v>
      </c>
      <c r="D193" s="41">
        <v>22806588</v>
      </c>
      <c r="E193" s="42">
        <v>15799464</v>
      </c>
      <c r="F193" s="43">
        <v>1247700</v>
      </c>
      <c r="G193" s="41">
        <v>1668900</v>
      </c>
      <c r="H193" s="44">
        <v>1668900</v>
      </c>
      <c r="I193" s="45">
        <v>1808837</v>
      </c>
      <c r="J193" s="41">
        <v>1892044</v>
      </c>
      <c r="K193" s="42">
        <v>1979078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16906214</v>
      </c>
      <c r="D194" s="29">
        <f t="shared" ref="D194:K194" si="33">SUM(D185:D193)</f>
        <v>22806588</v>
      </c>
      <c r="E194" s="30">
        <f t="shared" si="33"/>
        <v>15799464</v>
      </c>
      <c r="F194" s="31">
        <f t="shared" si="33"/>
        <v>18492228</v>
      </c>
      <c r="G194" s="29">
        <f t="shared" si="33"/>
        <v>18758982</v>
      </c>
      <c r="H194" s="32">
        <f t="shared" si="33"/>
        <v>18758982</v>
      </c>
      <c r="I194" s="33">
        <f t="shared" si="33"/>
        <v>20736333</v>
      </c>
      <c r="J194" s="29">
        <f t="shared" si="33"/>
        <v>21690205</v>
      </c>
      <c r="K194" s="30">
        <f t="shared" si="33"/>
        <v>22687955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210600</v>
      </c>
      <c r="G195" s="36">
        <v>210600</v>
      </c>
      <c r="H195" s="39">
        <v>210600</v>
      </c>
      <c r="I195" s="40">
        <v>220919</v>
      </c>
      <c r="J195" s="36">
        <v>231082</v>
      </c>
      <c r="K195" s="37">
        <v>241711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210600</v>
      </c>
      <c r="G197" s="49">
        <f t="shared" si="34"/>
        <v>210600</v>
      </c>
      <c r="H197" s="52">
        <f t="shared" si="34"/>
        <v>210600</v>
      </c>
      <c r="I197" s="53">
        <f t="shared" si="34"/>
        <v>220919</v>
      </c>
      <c r="J197" s="49">
        <f t="shared" si="34"/>
        <v>231082</v>
      </c>
      <c r="K197" s="50">
        <f t="shared" si="34"/>
        <v>241711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38598</v>
      </c>
      <c r="G210" s="36">
        <v>38598</v>
      </c>
      <c r="H210" s="39">
        <v>38598</v>
      </c>
      <c r="I210" s="40">
        <v>300000</v>
      </c>
      <c r="J210" s="36">
        <v>313800</v>
      </c>
      <c r="K210" s="37">
        <v>328235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179010</v>
      </c>
      <c r="G211" s="36">
        <v>137500</v>
      </c>
      <c r="H211" s="39">
        <v>137500</v>
      </c>
      <c r="I211" s="40">
        <v>184238</v>
      </c>
      <c r="J211" s="36">
        <v>192712</v>
      </c>
      <c r="K211" s="37">
        <v>201578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2089409</v>
      </c>
      <c r="G212" s="36">
        <v>2089409</v>
      </c>
      <c r="H212" s="39">
        <v>2089409</v>
      </c>
      <c r="I212" s="40">
        <v>1191790</v>
      </c>
      <c r="J212" s="36">
        <v>1246612</v>
      </c>
      <c r="K212" s="37">
        <v>1303957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141235124</v>
      </c>
      <c r="D219" s="62">
        <f t="shared" si="39"/>
        <v>78065547</v>
      </c>
      <c r="E219" s="63">
        <f t="shared" si="39"/>
        <v>123892144</v>
      </c>
      <c r="F219" s="64">
        <f t="shared" si="39"/>
        <v>71009845</v>
      </c>
      <c r="G219" s="62">
        <f t="shared" si="39"/>
        <v>128729664</v>
      </c>
      <c r="H219" s="65">
        <f t="shared" si="39"/>
        <v>128729664</v>
      </c>
      <c r="I219" s="66">
        <f t="shared" si="39"/>
        <v>135395090</v>
      </c>
      <c r="J219" s="62">
        <f t="shared" si="39"/>
        <v>141623264</v>
      </c>
      <c r="K219" s="63">
        <f t="shared" si="39"/>
        <v>148137936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0.23137575888197645</v>
      </c>
      <c r="D221" s="6">
        <f t="shared" si="40"/>
        <v>9.0156220842229733E-3</v>
      </c>
      <c r="E221" s="7">
        <f t="shared" si="40"/>
        <v>0.1318021585804485</v>
      </c>
      <c r="F221" s="8">
        <f t="shared" si="40"/>
        <v>0</v>
      </c>
      <c r="G221" s="6">
        <f t="shared" si="40"/>
        <v>7.2968273068284373E-3</v>
      </c>
      <c r="H221" s="9">
        <f t="shared" si="40"/>
        <v>7.2968273068284373E-3</v>
      </c>
      <c r="I221" s="10">
        <f t="shared" si="40"/>
        <v>8.2115517778329847E-3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7.6848578500366485E-3</v>
      </c>
      <c r="D222" s="6">
        <f t="shared" si="41"/>
        <v>6.96726842067365E-3</v>
      </c>
      <c r="E222" s="7">
        <f t="shared" si="41"/>
        <v>0.25055457964406103</v>
      </c>
      <c r="F222" s="8">
        <f t="shared" si="41"/>
        <v>0</v>
      </c>
      <c r="G222" s="6">
        <f t="shared" si="41"/>
        <v>1.3545185884962101E-2</v>
      </c>
      <c r="H222" s="9">
        <f t="shared" si="41"/>
        <v>1.3545185884962101E-2</v>
      </c>
      <c r="I222" s="10">
        <f t="shared" si="41"/>
        <v>1.7736501391738924E-2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1.3961675453114759E-2</v>
      </c>
      <c r="D223" s="6">
        <f t="shared" si="42"/>
        <v>1.6691565972825298E-2</v>
      </c>
      <c r="E223" s="7">
        <f t="shared" si="42"/>
        <v>1.0917094267479921E-2</v>
      </c>
      <c r="F223" s="8">
        <f t="shared" si="42"/>
        <v>1.4312065613597774E-2</v>
      </c>
      <c r="G223" s="6">
        <f t="shared" si="42"/>
        <v>1.5475477186470722E-2</v>
      </c>
      <c r="H223" s="9">
        <f t="shared" si="42"/>
        <v>1.5475477186470722E-2</v>
      </c>
      <c r="I223" s="10">
        <f t="shared" si="42"/>
        <v>1.7362948097448563E-2</v>
      </c>
      <c r="J223" s="6">
        <f t="shared" si="42"/>
        <v>1.9229460654580935E-2</v>
      </c>
      <c r="K223" s="7">
        <f t="shared" si="42"/>
        <v>2.0797214996325756E-2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1.4750715672981756E-2</v>
      </c>
      <c r="D224" s="6">
        <f t="shared" si="43"/>
        <v>1.6973340680458093E-2</v>
      </c>
      <c r="E224" s="7">
        <f t="shared" si="43"/>
        <v>2.9630952562235597E-2</v>
      </c>
      <c r="F224" s="8">
        <f t="shared" si="43"/>
        <v>1.4312065613597774E-2</v>
      </c>
      <c r="G224" s="6">
        <f t="shared" si="43"/>
        <v>1.6536589807648137E-2</v>
      </c>
      <c r="H224" s="9">
        <f t="shared" si="43"/>
        <v>1.6536589807648137E-2</v>
      </c>
      <c r="I224" s="10">
        <f t="shared" si="43"/>
        <v>1.8897232840751215E-2</v>
      </c>
      <c r="J224" s="6">
        <f t="shared" si="43"/>
        <v>1.9229460654580935E-2</v>
      </c>
      <c r="K224" s="7">
        <f t="shared" si="43"/>
        <v>2.0797214996325756E-2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214293752</v>
      </c>
      <c r="D5" s="29">
        <f t="shared" ref="D5:K5" si="0">D15+D18+D19+D22+D25+D26+SUM(D29:D35)+D38</f>
        <v>136486322</v>
      </c>
      <c r="E5" s="30">
        <f t="shared" si="0"/>
        <v>145999860</v>
      </c>
      <c r="F5" s="31">
        <f t="shared" si="0"/>
        <v>156903606</v>
      </c>
      <c r="G5" s="29">
        <f t="shared" si="0"/>
        <v>189103681</v>
      </c>
      <c r="H5" s="32">
        <f t="shared" si="0"/>
        <v>189103681</v>
      </c>
      <c r="I5" s="33">
        <f t="shared" si="0"/>
        <v>192270000</v>
      </c>
      <c r="J5" s="29">
        <f t="shared" si="0"/>
        <v>209663000</v>
      </c>
      <c r="K5" s="30">
        <f t="shared" si="0"/>
        <v>259000000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13626424</v>
      </c>
      <c r="F6" s="38">
        <v>41553374</v>
      </c>
      <c r="G6" s="36">
        <v>40860158</v>
      </c>
      <c r="H6" s="39">
        <v>40860158</v>
      </c>
      <c r="I6" s="40">
        <v>41270000</v>
      </c>
      <c r="J6" s="36">
        <v>26533000</v>
      </c>
      <c r="K6" s="37">
        <v>7000000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11720000</v>
      </c>
      <c r="G7" s="36">
        <v>1400000</v>
      </c>
      <c r="H7" s="39">
        <v>1400000</v>
      </c>
      <c r="I7" s="40">
        <v>4000000</v>
      </c>
      <c r="J7" s="36">
        <v>17000000</v>
      </c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1850000</v>
      </c>
      <c r="F8" s="38"/>
      <c r="G8" s="36">
        <v>10350000</v>
      </c>
      <c r="H8" s="39">
        <v>10350000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127782014</v>
      </c>
      <c r="D9" s="36">
        <v>33079432</v>
      </c>
      <c r="E9" s="37">
        <v>18695808</v>
      </c>
      <c r="F9" s="38">
        <v>21200000</v>
      </c>
      <c r="G9" s="36">
        <v>35327059</v>
      </c>
      <c r="H9" s="39">
        <v>35327059</v>
      </c>
      <c r="I9" s="40">
        <v>104000000</v>
      </c>
      <c r="J9" s="36">
        <v>77000000</v>
      </c>
      <c r="K9" s="37">
        <v>148000000</v>
      </c>
    </row>
    <row r="10" spans="1:11" ht="13.15" customHeight="1" x14ac:dyDescent="0.25">
      <c r="A10" s="35" t="s">
        <v>24</v>
      </c>
      <c r="B10" s="28" t="s">
        <v>20</v>
      </c>
      <c r="C10" s="36">
        <v>77655192</v>
      </c>
      <c r="D10" s="36">
        <v>28994535</v>
      </c>
      <c r="E10" s="37">
        <v>54693187</v>
      </c>
      <c r="F10" s="38">
        <v>35750000</v>
      </c>
      <c r="G10" s="36">
        <v>48719251</v>
      </c>
      <c r="H10" s="39">
        <v>48719251</v>
      </c>
      <c r="I10" s="40">
        <v>40000000</v>
      </c>
      <c r="J10" s="36">
        <v>53000000</v>
      </c>
      <c r="K10" s="37">
        <v>30000000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1000000</v>
      </c>
      <c r="G11" s="36"/>
      <c r="H11" s="39"/>
      <c r="I11" s="40">
        <v>3000000</v>
      </c>
      <c r="J11" s="36">
        <v>7630000</v>
      </c>
      <c r="K11" s="37">
        <v>16000000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205437206</v>
      </c>
      <c r="D15" s="29">
        <f t="shared" ref="D15:K15" si="1">SUM(D6:D14)</f>
        <v>62073967</v>
      </c>
      <c r="E15" s="30">
        <f t="shared" si="1"/>
        <v>88865419</v>
      </c>
      <c r="F15" s="31">
        <f t="shared" si="1"/>
        <v>111223374</v>
      </c>
      <c r="G15" s="29">
        <f t="shared" si="1"/>
        <v>136656468</v>
      </c>
      <c r="H15" s="32">
        <f t="shared" si="1"/>
        <v>136656468</v>
      </c>
      <c r="I15" s="33">
        <f t="shared" si="1"/>
        <v>192270000</v>
      </c>
      <c r="J15" s="29">
        <f t="shared" si="1"/>
        <v>181163000</v>
      </c>
      <c r="K15" s="30">
        <f t="shared" si="1"/>
        <v>201000000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6132486</v>
      </c>
      <c r="E16" s="37">
        <v>13586857</v>
      </c>
      <c r="F16" s="38">
        <v>37680232</v>
      </c>
      <c r="G16" s="36">
        <v>27118841</v>
      </c>
      <c r="H16" s="39">
        <v>27118841</v>
      </c>
      <c r="I16" s="40"/>
      <c r="J16" s="36">
        <v>22500000</v>
      </c>
      <c r="K16" s="37">
        <v>38000000</v>
      </c>
    </row>
    <row r="17" spans="1:11" ht="13.15" customHeight="1" x14ac:dyDescent="0.25">
      <c r="A17" s="47" t="s">
        <v>32</v>
      </c>
      <c r="B17" s="28" t="s">
        <v>20</v>
      </c>
      <c r="C17" s="41">
        <v>7473635</v>
      </c>
      <c r="D17" s="41">
        <v>354499</v>
      </c>
      <c r="E17" s="42"/>
      <c r="F17" s="43"/>
      <c r="G17" s="41"/>
      <c r="H17" s="44"/>
      <c r="I17" s="45"/>
      <c r="J17" s="41">
        <v>1000000</v>
      </c>
      <c r="K17" s="42">
        <v>10000000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7473635</v>
      </c>
      <c r="D18" s="49">
        <f t="shared" ref="D18:K18" si="2">SUM(D16:D17)</f>
        <v>6486985</v>
      </c>
      <c r="E18" s="50">
        <f t="shared" si="2"/>
        <v>13586857</v>
      </c>
      <c r="F18" s="51">
        <f t="shared" si="2"/>
        <v>37680232</v>
      </c>
      <c r="G18" s="49">
        <f t="shared" si="2"/>
        <v>27118841</v>
      </c>
      <c r="H18" s="52">
        <f t="shared" si="2"/>
        <v>27118841</v>
      </c>
      <c r="I18" s="53">
        <f t="shared" si="2"/>
        <v>0</v>
      </c>
      <c r="J18" s="49">
        <f t="shared" si="2"/>
        <v>23500000</v>
      </c>
      <c r="K18" s="50">
        <f t="shared" si="2"/>
        <v>48000000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651788</v>
      </c>
      <c r="D30" s="1">
        <v>1499527</v>
      </c>
      <c r="E30" s="2">
        <v>1403293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342536</v>
      </c>
      <c r="D31" s="36">
        <v>543154</v>
      </c>
      <c r="E31" s="37">
        <v>2250539</v>
      </c>
      <c r="F31" s="38"/>
      <c r="G31" s="36">
        <v>342995</v>
      </c>
      <c r="H31" s="39">
        <v>342995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388587</v>
      </c>
      <c r="D32" s="36">
        <v>382359</v>
      </c>
      <c r="E32" s="37">
        <v>245928</v>
      </c>
      <c r="F32" s="38"/>
      <c r="G32" s="36">
        <v>2985377</v>
      </c>
      <c r="H32" s="39">
        <v>2985377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65500330</v>
      </c>
      <c r="E33" s="37">
        <v>39647824</v>
      </c>
      <c r="F33" s="38">
        <v>8000000</v>
      </c>
      <c r="G33" s="36">
        <v>22000000</v>
      </c>
      <c r="H33" s="39">
        <v>22000000</v>
      </c>
      <c r="I33" s="40"/>
      <c r="J33" s="36">
        <v>5000000</v>
      </c>
      <c r="K33" s="37">
        <v>10000000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15549947</v>
      </c>
      <c r="D40" s="29">
        <f t="shared" ref="D40:K40" si="7">D50+D53+D54+D57+D60+D61+SUM(D64:D70)+D73</f>
        <v>30152670</v>
      </c>
      <c r="E40" s="30">
        <f t="shared" si="7"/>
        <v>120409945</v>
      </c>
      <c r="F40" s="31">
        <f t="shared" si="7"/>
        <v>114400000</v>
      </c>
      <c r="G40" s="29">
        <f t="shared" si="7"/>
        <v>107085505</v>
      </c>
      <c r="H40" s="32">
        <f t="shared" si="7"/>
        <v>107085505</v>
      </c>
      <c r="I40" s="33">
        <f t="shared" si="7"/>
        <v>36684000</v>
      </c>
      <c r="J40" s="29">
        <f t="shared" si="7"/>
        <v>105302000</v>
      </c>
      <c r="K40" s="30">
        <f t="shared" si="7"/>
        <v>37000000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>
        <v>48052967</v>
      </c>
      <c r="F41" s="38">
        <v>33250000</v>
      </c>
      <c r="G41" s="36">
        <v>65158820</v>
      </c>
      <c r="H41" s="39">
        <v>65158820</v>
      </c>
      <c r="I41" s="40">
        <v>7000000</v>
      </c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15549947</v>
      </c>
      <c r="D43" s="36">
        <v>22074468</v>
      </c>
      <c r="E43" s="37">
        <v>45127565</v>
      </c>
      <c r="F43" s="38">
        <v>55150000</v>
      </c>
      <c r="G43" s="36">
        <v>21787573</v>
      </c>
      <c r="H43" s="39">
        <v>21787573</v>
      </c>
      <c r="I43" s="40">
        <v>29684000</v>
      </c>
      <c r="J43" s="36">
        <v>105302000</v>
      </c>
      <c r="K43" s="37">
        <v>37000000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>
        <v>1145769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>
        <v>6932433</v>
      </c>
      <c r="E45" s="37">
        <v>27229413</v>
      </c>
      <c r="F45" s="38">
        <v>26000000</v>
      </c>
      <c r="G45" s="36">
        <v>20139112</v>
      </c>
      <c r="H45" s="39">
        <v>20139112</v>
      </c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15549947</v>
      </c>
      <c r="D50" s="29">
        <f t="shared" ref="D50:K50" si="8">SUM(D41:D49)</f>
        <v>30152670</v>
      </c>
      <c r="E50" s="30">
        <f t="shared" si="8"/>
        <v>120409945</v>
      </c>
      <c r="F50" s="31">
        <f t="shared" si="8"/>
        <v>114400000</v>
      </c>
      <c r="G50" s="29">
        <f t="shared" si="8"/>
        <v>107085505</v>
      </c>
      <c r="H50" s="32">
        <f t="shared" si="8"/>
        <v>107085505</v>
      </c>
      <c r="I50" s="33">
        <f t="shared" si="8"/>
        <v>36684000</v>
      </c>
      <c r="J50" s="29">
        <f t="shared" si="8"/>
        <v>105302000</v>
      </c>
      <c r="K50" s="30">
        <f t="shared" si="8"/>
        <v>37000000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113513894</v>
      </c>
      <c r="D75" s="29">
        <f t="shared" ref="D75:K75" si="14">D85+D88+D89+D92+D95+D96+SUM(D99:D105)+D108</f>
        <v>103713298</v>
      </c>
      <c r="E75" s="30">
        <f t="shared" si="14"/>
        <v>78987235</v>
      </c>
      <c r="F75" s="31">
        <f t="shared" si="14"/>
        <v>90504394</v>
      </c>
      <c r="G75" s="29">
        <f t="shared" si="14"/>
        <v>57681979</v>
      </c>
      <c r="H75" s="32">
        <f t="shared" si="14"/>
        <v>57681979</v>
      </c>
      <c r="I75" s="33">
        <f t="shared" si="14"/>
        <v>117248000</v>
      </c>
      <c r="J75" s="29">
        <f t="shared" si="14"/>
        <v>43000000</v>
      </c>
      <c r="K75" s="30">
        <f t="shared" si="14"/>
        <v>92506000</v>
      </c>
    </row>
    <row r="76" spans="1:11" ht="13.15" customHeight="1" x14ac:dyDescent="0.25">
      <c r="A76" s="35" t="s">
        <v>19</v>
      </c>
      <c r="B76" s="28" t="s">
        <v>20</v>
      </c>
      <c r="C76" s="36">
        <v>107404423</v>
      </c>
      <c r="D76" s="36">
        <v>86347851</v>
      </c>
      <c r="E76" s="37">
        <v>60816905</v>
      </c>
      <c r="F76" s="38">
        <v>76546024</v>
      </c>
      <c r="G76" s="36">
        <v>50672993</v>
      </c>
      <c r="H76" s="39">
        <v>50672993</v>
      </c>
      <c r="I76" s="40">
        <v>117248000</v>
      </c>
      <c r="J76" s="36">
        <v>38000000</v>
      </c>
      <c r="K76" s="37">
        <v>70006000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17540633</v>
      </c>
      <c r="F78" s="38"/>
      <c r="G78" s="36">
        <v>2275000</v>
      </c>
      <c r="H78" s="39">
        <v>2275000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5446737</v>
      </c>
      <c r="D79" s="36">
        <v>16843708</v>
      </c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482700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113333860</v>
      </c>
      <c r="D85" s="29">
        <f t="shared" ref="D85:K85" si="15">SUM(D76:D84)</f>
        <v>103191559</v>
      </c>
      <c r="E85" s="30">
        <f t="shared" si="15"/>
        <v>78357538</v>
      </c>
      <c r="F85" s="31">
        <f t="shared" si="15"/>
        <v>76546024</v>
      </c>
      <c r="G85" s="29">
        <f t="shared" si="15"/>
        <v>52947993</v>
      </c>
      <c r="H85" s="32">
        <f t="shared" si="15"/>
        <v>52947993</v>
      </c>
      <c r="I85" s="33">
        <f t="shared" si="15"/>
        <v>117248000</v>
      </c>
      <c r="J85" s="29">
        <f t="shared" si="15"/>
        <v>38000000</v>
      </c>
      <c r="K85" s="30">
        <f t="shared" si="15"/>
        <v>70006000</v>
      </c>
    </row>
    <row r="86" spans="1:11" ht="13.15" customHeight="1" x14ac:dyDescent="0.25">
      <c r="A86" s="47" t="s">
        <v>31</v>
      </c>
      <c r="B86" s="48" t="s">
        <v>20</v>
      </c>
      <c r="C86" s="36">
        <v>180034</v>
      </c>
      <c r="D86" s="36">
        <v>521739</v>
      </c>
      <c r="E86" s="37">
        <v>629697</v>
      </c>
      <c r="F86" s="38">
        <v>12458370</v>
      </c>
      <c r="G86" s="36">
        <v>4733986</v>
      </c>
      <c r="H86" s="39">
        <v>4733986</v>
      </c>
      <c r="I86" s="40"/>
      <c r="J86" s="36"/>
      <c r="K86" s="37">
        <v>1500000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1500000</v>
      </c>
      <c r="G87" s="41"/>
      <c r="H87" s="44"/>
      <c r="I87" s="45"/>
      <c r="J87" s="41">
        <v>5000000</v>
      </c>
      <c r="K87" s="42">
        <v>21000000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180034</v>
      </c>
      <c r="D88" s="49">
        <f t="shared" si="16"/>
        <v>521739</v>
      </c>
      <c r="E88" s="50">
        <f t="shared" si="16"/>
        <v>629697</v>
      </c>
      <c r="F88" s="51">
        <f t="shared" si="16"/>
        <v>13958370</v>
      </c>
      <c r="G88" s="49">
        <f t="shared" si="16"/>
        <v>4733986</v>
      </c>
      <c r="H88" s="52">
        <f t="shared" si="16"/>
        <v>4733986</v>
      </c>
      <c r="I88" s="53">
        <f t="shared" si="16"/>
        <v>0</v>
      </c>
      <c r="J88" s="49">
        <f t="shared" si="16"/>
        <v>5000000</v>
      </c>
      <c r="K88" s="50">
        <f t="shared" si="16"/>
        <v>22500000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343357593</v>
      </c>
      <c r="D110" s="29">
        <f t="shared" ref="D110:K110" si="21">D120+D123+D124+D127+D130+D131+SUM(D134:D140)+D143</f>
        <v>270352290</v>
      </c>
      <c r="E110" s="30">
        <f t="shared" si="21"/>
        <v>345397040</v>
      </c>
      <c r="F110" s="31">
        <f t="shared" si="21"/>
        <v>361808000</v>
      </c>
      <c r="G110" s="29">
        <f t="shared" si="21"/>
        <v>353871165</v>
      </c>
      <c r="H110" s="32">
        <f t="shared" si="21"/>
        <v>353871165</v>
      </c>
      <c r="I110" s="33">
        <f t="shared" si="21"/>
        <v>346202000</v>
      </c>
      <c r="J110" s="29">
        <f t="shared" si="21"/>
        <v>357965000</v>
      </c>
      <c r="K110" s="30">
        <f t="shared" si="21"/>
        <v>388506000</v>
      </c>
    </row>
    <row r="111" spans="1:11" ht="13.15" customHeight="1" x14ac:dyDescent="0.25">
      <c r="A111" s="35" t="s">
        <v>19</v>
      </c>
      <c r="B111" s="28" t="s">
        <v>20</v>
      </c>
      <c r="C111" s="36">
        <v>107404423</v>
      </c>
      <c r="D111" s="36">
        <v>86347851</v>
      </c>
      <c r="E111" s="37">
        <v>122496296</v>
      </c>
      <c r="F111" s="38">
        <v>151349398</v>
      </c>
      <c r="G111" s="36">
        <v>156691971</v>
      </c>
      <c r="H111" s="39">
        <v>156691971</v>
      </c>
      <c r="I111" s="40">
        <v>165518000</v>
      </c>
      <c r="J111" s="36">
        <v>64533000</v>
      </c>
      <c r="K111" s="37">
        <v>77006000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11720000</v>
      </c>
      <c r="G112" s="36">
        <v>1400000</v>
      </c>
      <c r="H112" s="39">
        <v>1400000</v>
      </c>
      <c r="I112" s="40">
        <v>4000000</v>
      </c>
      <c r="J112" s="36">
        <v>17000000</v>
      </c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15549947</v>
      </c>
      <c r="D113" s="36">
        <v>22074468</v>
      </c>
      <c r="E113" s="37">
        <v>64518198</v>
      </c>
      <c r="F113" s="38">
        <v>55150000</v>
      </c>
      <c r="G113" s="36">
        <v>34412573</v>
      </c>
      <c r="H113" s="39">
        <v>34412573</v>
      </c>
      <c r="I113" s="40">
        <v>29684000</v>
      </c>
      <c r="J113" s="36">
        <v>105302000</v>
      </c>
      <c r="K113" s="37">
        <v>37000000</v>
      </c>
    </row>
    <row r="114" spans="1:11" ht="13.15" customHeight="1" x14ac:dyDescent="0.25">
      <c r="A114" s="35" t="s">
        <v>23</v>
      </c>
      <c r="B114" s="28" t="s">
        <v>20</v>
      </c>
      <c r="C114" s="36">
        <v>133228751</v>
      </c>
      <c r="D114" s="36">
        <v>51068909</v>
      </c>
      <c r="E114" s="37">
        <v>18695808</v>
      </c>
      <c r="F114" s="38">
        <v>21200000</v>
      </c>
      <c r="G114" s="36">
        <v>35327059</v>
      </c>
      <c r="H114" s="39">
        <v>35327059</v>
      </c>
      <c r="I114" s="40">
        <v>104000000</v>
      </c>
      <c r="J114" s="36">
        <v>77000000</v>
      </c>
      <c r="K114" s="37">
        <v>148000000</v>
      </c>
    </row>
    <row r="115" spans="1:11" ht="13.15" customHeight="1" x14ac:dyDescent="0.25">
      <c r="A115" s="35" t="s">
        <v>24</v>
      </c>
      <c r="B115" s="28" t="s">
        <v>20</v>
      </c>
      <c r="C115" s="36">
        <v>78137892</v>
      </c>
      <c r="D115" s="36">
        <v>35926968</v>
      </c>
      <c r="E115" s="37">
        <v>81922600</v>
      </c>
      <c r="F115" s="38">
        <v>61750000</v>
      </c>
      <c r="G115" s="36">
        <v>68858363</v>
      </c>
      <c r="H115" s="39">
        <v>68858363</v>
      </c>
      <c r="I115" s="40">
        <v>40000000</v>
      </c>
      <c r="J115" s="36">
        <v>53000000</v>
      </c>
      <c r="K115" s="37">
        <v>30000000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1000000</v>
      </c>
      <c r="G116" s="36"/>
      <c r="H116" s="39"/>
      <c r="I116" s="40">
        <v>3000000</v>
      </c>
      <c r="J116" s="36">
        <v>7630000</v>
      </c>
      <c r="K116" s="37">
        <v>16000000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334321013</v>
      </c>
      <c r="D120" s="29">
        <f t="shared" ref="D120:K120" si="22">SUM(D111:D119)</f>
        <v>195418196</v>
      </c>
      <c r="E120" s="30">
        <f t="shared" si="22"/>
        <v>287632902</v>
      </c>
      <c r="F120" s="31">
        <f t="shared" si="22"/>
        <v>302169398</v>
      </c>
      <c r="G120" s="29">
        <f t="shared" si="22"/>
        <v>296689966</v>
      </c>
      <c r="H120" s="32">
        <f t="shared" si="22"/>
        <v>296689966</v>
      </c>
      <c r="I120" s="33">
        <f t="shared" si="22"/>
        <v>346202000</v>
      </c>
      <c r="J120" s="29">
        <f t="shared" si="22"/>
        <v>324465000</v>
      </c>
      <c r="K120" s="30">
        <f t="shared" si="22"/>
        <v>308006000</v>
      </c>
    </row>
    <row r="121" spans="1:11" ht="13.15" customHeight="1" x14ac:dyDescent="0.25">
      <c r="A121" s="47" t="s">
        <v>31</v>
      </c>
      <c r="B121" s="48" t="s">
        <v>20</v>
      </c>
      <c r="C121" s="36">
        <v>180034</v>
      </c>
      <c r="D121" s="36">
        <v>6654225</v>
      </c>
      <c r="E121" s="37">
        <v>14216554</v>
      </c>
      <c r="F121" s="38">
        <v>50138602</v>
      </c>
      <c r="G121" s="36">
        <v>31852827</v>
      </c>
      <c r="H121" s="39">
        <v>31852827</v>
      </c>
      <c r="I121" s="40"/>
      <c r="J121" s="36">
        <v>22500000</v>
      </c>
      <c r="K121" s="37">
        <v>39500000</v>
      </c>
    </row>
    <row r="122" spans="1:11" ht="13.15" customHeight="1" x14ac:dyDescent="0.25">
      <c r="A122" s="47" t="s">
        <v>32</v>
      </c>
      <c r="B122" s="28" t="s">
        <v>20</v>
      </c>
      <c r="C122" s="41">
        <v>7473635</v>
      </c>
      <c r="D122" s="41">
        <v>354499</v>
      </c>
      <c r="E122" s="42"/>
      <c r="F122" s="43">
        <v>1500000</v>
      </c>
      <c r="G122" s="41"/>
      <c r="H122" s="44"/>
      <c r="I122" s="45"/>
      <c r="J122" s="41">
        <v>6000000</v>
      </c>
      <c r="K122" s="42">
        <v>31000000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7653669</v>
      </c>
      <c r="D123" s="49">
        <f t="shared" si="23"/>
        <v>7008724</v>
      </c>
      <c r="E123" s="50">
        <f t="shared" si="23"/>
        <v>14216554</v>
      </c>
      <c r="F123" s="51">
        <f t="shared" si="23"/>
        <v>51638602</v>
      </c>
      <c r="G123" s="49">
        <f t="shared" si="23"/>
        <v>31852827</v>
      </c>
      <c r="H123" s="52">
        <f t="shared" si="23"/>
        <v>31852827</v>
      </c>
      <c r="I123" s="53">
        <f t="shared" si="23"/>
        <v>0</v>
      </c>
      <c r="J123" s="49">
        <f t="shared" si="23"/>
        <v>28500000</v>
      </c>
      <c r="K123" s="50">
        <f t="shared" si="23"/>
        <v>70500000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651788</v>
      </c>
      <c r="D135" s="1">
        <v>1499527</v>
      </c>
      <c r="E135" s="2">
        <v>1403293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342536</v>
      </c>
      <c r="D136" s="36">
        <v>543154</v>
      </c>
      <c r="E136" s="37">
        <v>2250539</v>
      </c>
      <c r="F136" s="38"/>
      <c r="G136" s="36">
        <v>342995</v>
      </c>
      <c r="H136" s="39">
        <v>342995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388587</v>
      </c>
      <c r="D137" s="36">
        <v>382359</v>
      </c>
      <c r="E137" s="37">
        <v>245928</v>
      </c>
      <c r="F137" s="38"/>
      <c r="G137" s="36">
        <v>2985377</v>
      </c>
      <c r="H137" s="39">
        <v>2985377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65500330</v>
      </c>
      <c r="E138" s="37">
        <v>39647824</v>
      </c>
      <c r="F138" s="38">
        <v>8000000</v>
      </c>
      <c r="G138" s="36">
        <v>22000000</v>
      </c>
      <c r="H138" s="39">
        <v>22000000</v>
      </c>
      <c r="I138" s="40"/>
      <c r="J138" s="36">
        <v>5000000</v>
      </c>
      <c r="K138" s="37">
        <v>10000000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343357593</v>
      </c>
      <c r="D144" s="62">
        <f t="shared" si="28"/>
        <v>270352290</v>
      </c>
      <c r="E144" s="63">
        <f t="shared" si="28"/>
        <v>345397040</v>
      </c>
      <c r="F144" s="64">
        <f t="shared" si="28"/>
        <v>361808000</v>
      </c>
      <c r="G144" s="62">
        <f t="shared" si="28"/>
        <v>353871165</v>
      </c>
      <c r="H144" s="65">
        <f t="shared" si="28"/>
        <v>353871165</v>
      </c>
      <c r="I144" s="66">
        <f t="shared" si="28"/>
        <v>346202000</v>
      </c>
      <c r="J144" s="62">
        <f t="shared" si="28"/>
        <v>357965000</v>
      </c>
      <c r="K144" s="63">
        <f t="shared" si="28"/>
        <v>388506000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4959013378</v>
      </c>
      <c r="D146" s="29">
        <f t="shared" ref="D146:K146" si="29">D156+D159+D160+D163+D166+D167+SUM(D170:D176)+D179</f>
        <v>4750879925</v>
      </c>
      <c r="E146" s="30">
        <f t="shared" si="29"/>
        <v>4736721444</v>
      </c>
      <c r="F146" s="31">
        <f t="shared" si="29"/>
        <v>5513831650</v>
      </c>
      <c r="G146" s="29">
        <f t="shared" si="29"/>
        <v>5505894815</v>
      </c>
      <c r="H146" s="32">
        <f t="shared" si="29"/>
        <v>5505894815</v>
      </c>
      <c r="I146" s="33">
        <f t="shared" si="29"/>
        <v>5533171695</v>
      </c>
      <c r="J146" s="29">
        <f t="shared" si="29"/>
        <v>5631681755</v>
      </c>
      <c r="K146" s="30">
        <f t="shared" si="29"/>
        <v>5748969815</v>
      </c>
    </row>
    <row r="147" spans="1:11" ht="13.15" customHeight="1" x14ac:dyDescent="0.25">
      <c r="A147" s="35" t="s">
        <v>19</v>
      </c>
      <c r="B147" s="28" t="s">
        <v>20</v>
      </c>
      <c r="C147" s="36">
        <v>1159137735</v>
      </c>
      <c r="D147" s="36">
        <v>1012834960</v>
      </c>
      <c r="E147" s="37">
        <v>909988582</v>
      </c>
      <c r="F147" s="38">
        <v>151349398</v>
      </c>
      <c r="G147" s="36">
        <v>156691971</v>
      </c>
      <c r="H147" s="39">
        <v>156691971</v>
      </c>
      <c r="I147" s="40">
        <v>165518000</v>
      </c>
      <c r="J147" s="36">
        <v>64533000</v>
      </c>
      <c r="K147" s="37">
        <v>77006000</v>
      </c>
    </row>
    <row r="148" spans="1:11" ht="13.15" customHeight="1" x14ac:dyDescent="0.25">
      <c r="A148" s="35" t="s">
        <v>21</v>
      </c>
      <c r="B148" s="28" t="s">
        <v>20</v>
      </c>
      <c r="C148" s="36">
        <v>35023212</v>
      </c>
      <c r="D148" s="36">
        <v>35023212</v>
      </c>
      <c r="E148" s="37">
        <v>35023212</v>
      </c>
      <c r="F148" s="38">
        <v>11720000</v>
      </c>
      <c r="G148" s="36">
        <v>1400000</v>
      </c>
      <c r="H148" s="39">
        <v>1400000</v>
      </c>
      <c r="I148" s="40">
        <v>4000000</v>
      </c>
      <c r="J148" s="36">
        <v>17000000</v>
      </c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1436749503</v>
      </c>
      <c r="D149" s="36">
        <v>1449588616</v>
      </c>
      <c r="E149" s="37">
        <v>1491681536</v>
      </c>
      <c r="F149" s="38">
        <v>5122163550</v>
      </c>
      <c r="G149" s="36">
        <v>5101426123</v>
      </c>
      <c r="H149" s="39">
        <v>5101426123</v>
      </c>
      <c r="I149" s="40">
        <v>5131643595</v>
      </c>
      <c r="J149" s="36">
        <v>5294008655</v>
      </c>
      <c r="K149" s="37">
        <v>5312453715</v>
      </c>
    </row>
    <row r="150" spans="1:11" ht="13.15" customHeight="1" x14ac:dyDescent="0.25">
      <c r="A150" s="35" t="s">
        <v>23</v>
      </c>
      <c r="B150" s="28" t="s">
        <v>20</v>
      </c>
      <c r="C150" s="36">
        <v>838266944</v>
      </c>
      <c r="D150" s="36">
        <v>756107102</v>
      </c>
      <c r="E150" s="37">
        <v>723734001</v>
      </c>
      <c r="F150" s="38">
        <v>21200000</v>
      </c>
      <c r="G150" s="36">
        <v>35327059</v>
      </c>
      <c r="H150" s="39">
        <v>35327059</v>
      </c>
      <c r="I150" s="40">
        <v>104000000</v>
      </c>
      <c r="J150" s="36">
        <v>77000000</v>
      </c>
      <c r="K150" s="37">
        <v>148000000</v>
      </c>
    </row>
    <row r="151" spans="1:11" ht="13.15" customHeight="1" x14ac:dyDescent="0.25">
      <c r="A151" s="35" t="s">
        <v>24</v>
      </c>
      <c r="B151" s="28" t="s">
        <v>20</v>
      </c>
      <c r="C151" s="36">
        <v>164996054</v>
      </c>
      <c r="D151" s="36">
        <v>122785130</v>
      </c>
      <c r="E151" s="37">
        <v>168780762</v>
      </c>
      <c r="F151" s="38">
        <v>61750000</v>
      </c>
      <c r="G151" s="36">
        <v>68858363</v>
      </c>
      <c r="H151" s="39">
        <v>68858363</v>
      </c>
      <c r="I151" s="40">
        <v>40000000</v>
      </c>
      <c r="J151" s="36">
        <v>53000000</v>
      </c>
      <c r="K151" s="37">
        <v>30000000</v>
      </c>
    </row>
    <row r="152" spans="1:11" ht="13.15" customHeight="1" x14ac:dyDescent="0.25">
      <c r="A152" s="35" t="s">
        <v>25</v>
      </c>
      <c r="B152" s="28" t="s">
        <v>20</v>
      </c>
      <c r="C152" s="36">
        <v>290296</v>
      </c>
      <c r="D152" s="36">
        <v>290296</v>
      </c>
      <c r="E152" s="37">
        <v>290296</v>
      </c>
      <c r="F152" s="38">
        <v>1000000</v>
      </c>
      <c r="G152" s="36"/>
      <c r="H152" s="39"/>
      <c r="I152" s="40">
        <v>3000000</v>
      </c>
      <c r="J152" s="36">
        <v>7630000</v>
      </c>
      <c r="K152" s="37">
        <v>16000000</v>
      </c>
    </row>
    <row r="153" spans="1:11" ht="13.15" customHeight="1" x14ac:dyDescent="0.25">
      <c r="A153" s="35" t="s">
        <v>26</v>
      </c>
      <c r="B153" s="28" t="s">
        <v>20</v>
      </c>
      <c r="C153" s="36">
        <v>2575022</v>
      </c>
      <c r="D153" s="36">
        <v>2575022</v>
      </c>
      <c r="E153" s="37">
        <v>2575022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3637038766</v>
      </c>
      <c r="D156" s="36">
        <f t="shared" ref="D156:K156" si="30">SUM(D147:D155)</f>
        <v>3379204338</v>
      </c>
      <c r="E156" s="37">
        <f t="shared" si="30"/>
        <v>3332073411</v>
      </c>
      <c r="F156" s="38">
        <f t="shared" si="30"/>
        <v>5369182948</v>
      </c>
      <c r="G156" s="36">
        <f t="shared" si="30"/>
        <v>5363703516</v>
      </c>
      <c r="H156" s="39">
        <f t="shared" si="30"/>
        <v>5363703516</v>
      </c>
      <c r="I156" s="40">
        <f t="shared" si="30"/>
        <v>5448161595</v>
      </c>
      <c r="J156" s="36">
        <f t="shared" si="30"/>
        <v>5513171655</v>
      </c>
      <c r="K156" s="37">
        <f t="shared" si="30"/>
        <v>5583459715</v>
      </c>
    </row>
    <row r="157" spans="1:11" ht="0.95" customHeight="1" x14ac:dyDescent="0.25">
      <c r="A157" s="47"/>
      <c r="B157" s="48" t="s">
        <v>20</v>
      </c>
      <c r="C157" s="36">
        <v>258759742</v>
      </c>
      <c r="D157" s="36">
        <v>246336503</v>
      </c>
      <c r="E157" s="37">
        <v>245364909</v>
      </c>
      <c r="F157" s="38">
        <v>51638602</v>
      </c>
      <c r="G157" s="36">
        <v>31852827</v>
      </c>
      <c r="H157" s="39">
        <v>31852827</v>
      </c>
      <c r="I157" s="40"/>
      <c r="J157" s="36">
        <v>28500000</v>
      </c>
      <c r="K157" s="37">
        <v>70500000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258759742</v>
      </c>
      <c r="D159" s="36">
        <v>246336503</v>
      </c>
      <c r="E159" s="37">
        <v>245364909</v>
      </c>
      <c r="F159" s="38">
        <v>51638602</v>
      </c>
      <c r="G159" s="36">
        <v>31852827</v>
      </c>
      <c r="H159" s="39">
        <v>31852827</v>
      </c>
      <c r="I159" s="40"/>
      <c r="J159" s="36">
        <v>28500000</v>
      </c>
      <c r="K159" s="37">
        <v>70500000</v>
      </c>
    </row>
    <row r="160" spans="1:11" ht="13.15" customHeight="1" x14ac:dyDescent="0.25">
      <c r="A160" s="46" t="s">
        <v>97</v>
      </c>
      <c r="B160" s="28" t="s">
        <v>20</v>
      </c>
      <c r="C160" s="36">
        <v>10100</v>
      </c>
      <c r="D160" s="36">
        <v>10100</v>
      </c>
      <c r="E160" s="37">
        <v>10100</v>
      </c>
      <c r="F160" s="38">
        <v>10100</v>
      </c>
      <c r="G160" s="36">
        <v>10100</v>
      </c>
      <c r="H160" s="39">
        <v>10100</v>
      </c>
      <c r="I160" s="40">
        <v>10100</v>
      </c>
      <c r="J160" s="36">
        <v>10100</v>
      </c>
      <c r="K160" s="37">
        <v>10100</v>
      </c>
    </row>
    <row r="161" spans="1:11" ht="0.95" customHeight="1" x14ac:dyDescent="0.25">
      <c r="A161" s="47"/>
      <c r="B161" s="28" t="s">
        <v>20</v>
      </c>
      <c r="C161" s="1">
        <v>84665000</v>
      </c>
      <c r="D161" s="1">
        <v>87765000</v>
      </c>
      <c r="E161" s="2">
        <v>99655000</v>
      </c>
      <c r="F161" s="3">
        <v>85000000</v>
      </c>
      <c r="G161" s="1">
        <v>85000000</v>
      </c>
      <c r="H161" s="4">
        <v>85000000</v>
      </c>
      <c r="I161" s="5">
        <v>85000000</v>
      </c>
      <c r="J161" s="1">
        <v>85000000</v>
      </c>
      <c r="K161" s="2">
        <v>85000000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84665000</v>
      </c>
      <c r="D163" s="36">
        <v>87765000</v>
      </c>
      <c r="E163" s="37">
        <v>99655000</v>
      </c>
      <c r="F163" s="38">
        <v>85000000</v>
      </c>
      <c r="G163" s="36">
        <v>85000000</v>
      </c>
      <c r="H163" s="39">
        <v>85000000</v>
      </c>
      <c r="I163" s="40">
        <v>85000000</v>
      </c>
      <c r="J163" s="36">
        <v>85000000</v>
      </c>
      <c r="K163" s="37">
        <v>85000000</v>
      </c>
    </row>
    <row r="164" spans="1:11" ht="0.95" customHeight="1" x14ac:dyDescent="0.25">
      <c r="A164" s="47"/>
      <c r="B164" s="48" t="s">
        <v>20</v>
      </c>
      <c r="C164" s="36">
        <v>-1545805</v>
      </c>
      <c r="D164" s="36">
        <v>-20506446</v>
      </c>
      <c r="E164" s="37">
        <v>-42219731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-1545805</v>
      </c>
      <c r="D166" s="36">
        <v>-20506446</v>
      </c>
      <c r="E166" s="37">
        <v>-42219731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700860</v>
      </c>
      <c r="D168" s="1">
        <v>2</v>
      </c>
      <c r="E168" s="2">
        <v>2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700860</v>
      </c>
      <c r="D170" s="36">
        <v>2</v>
      </c>
      <c r="E170" s="37">
        <v>2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-7104568</v>
      </c>
      <c r="D171" s="1">
        <v>-5486099</v>
      </c>
      <c r="E171" s="2">
        <v>-4029297</v>
      </c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26917273</v>
      </c>
      <c r="D172" s="36">
        <v>27744427</v>
      </c>
      <c r="E172" s="37">
        <v>30212587</v>
      </c>
      <c r="F172" s="38"/>
      <c r="G172" s="36">
        <v>342995</v>
      </c>
      <c r="H172" s="39">
        <v>342995</v>
      </c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14671237</v>
      </c>
      <c r="D173" s="36">
        <v>14983757</v>
      </c>
      <c r="E173" s="37">
        <v>15178296</v>
      </c>
      <c r="F173" s="38"/>
      <c r="G173" s="36">
        <v>2985377</v>
      </c>
      <c r="H173" s="39">
        <v>2985377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7235115</v>
      </c>
      <c r="D174" s="36">
        <v>72832685</v>
      </c>
      <c r="E174" s="37">
        <v>112480509</v>
      </c>
      <c r="F174" s="38">
        <v>8000000</v>
      </c>
      <c r="G174" s="36">
        <v>22000000</v>
      </c>
      <c r="H174" s="39">
        <v>22000000</v>
      </c>
      <c r="I174" s="40"/>
      <c r="J174" s="36">
        <v>5000000</v>
      </c>
      <c r="K174" s="37">
        <v>10000000</v>
      </c>
    </row>
    <row r="175" spans="1:11" ht="13.15" customHeight="1" x14ac:dyDescent="0.25">
      <c r="A175" s="46" t="s">
        <v>47</v>
      </c>
      <c r="B175" s="28" t="s">
        <v>20</v>
      </c>
      <c r="C175" s="36">
        <v>937665658</v>
      </c>
      <c r="D175" s="36">
        <v>947995658</v>
      </c>
      <c r="E175" s="37">
        <v>947995658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4959013378</v>
      </c>
      <c r="D180" s="62">
        <f t="shared" ref="D180:K180" si="31">D156+D159+D160+D163+D166+D167+SUM(D170:D176)+D179</f>
        <v>4750879925</v>
      </c>
      <c r="E180" s="63">
        <f t="shared" si="31"/>
        <v>4736721444</v>
      </c>
      <c r="F180" s="64">
        <f t="shared" si="31"/>
        <v>5513831650</v>
      </c>
      <c r="G180" s="62">
        <f t="shared" si="31"/>
        <v>5505894815</v>
      </c>
      <c r="H180" s="65">
        <f t="shared" si="31"/>
        <v>5505894815</v>
      </c>
      <c r="I180" s="66">
        <f t="shared" si="31"/>
        <v>5533171695</v>
      </c>
      <c r="J180" s="62">
        <f t="shared" si="31"/>
        <v>5631681755</v>
      </c>
      <c r="K180" s="63">
        <f t="shared" si="31"/>
        <v>5748969815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322896696</v>
      </c>
      <c r="D183" s="36">
        <v>337457220</v>
      </c>
      <c r="E183" s="37">
        <v>316127681</v>
      </c>
      <c r="F183" s="38">
        <v>350000000</v>
      </c>
      <c r="G183" s="36">
        <v>330000000</v>
      </c>
      <c r="H183" s="39">
        <v>330000000</v>
      </c>
      <c r="I183" s="40">
        <v>317937094</v>
      </c>
      <c r="J183" s="36">
        <v>332562203</v>
      </c>
      <c r="K183" s="37">
        <v>347527500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96982724</v>
      </c>
      <c r="D184" s="29">
        <f t="shared" ref="D184:K184" si="32">D194+D197+D198+D201+D204+D205+SUM(D208:D214)+D217</f>
        <v>74309348</v>
      </c>
      <c r="E184" s="30">
        <f t="shared" si="32"/>
        <v>127373878</v>
      </c>
      <c r="F184" s="31">
        <f t="shared" si="32"/>
        <v>102022954</v>
      </c>
      <c r="G184" s="29">
        <f t="shared" si="32"/>
        <v>102082954</v>
      </c>
      <c r="H184" s="32">
        <f t="shared" si="32"/>
        <v>102082954</v>
      </c>
      <c r="I184" s="33">
        <f t="shared" si="32"/>
        <v>114837502</v>
      </c>
      <c r="J184" s="29">
        <f t="shared" si="32"/>
        <v>142820029</v>
      </c>
      <c r="K184" s="30">
        <f t="shared" si="32"/>
        <v>170871926</v>
      </c>
    </row>
    <row r="185" spans="1:11" ht="13.15" customHeight="1" x14ac:dyDescent="0.25">
      <c r="A185" s="35" t="s">
        <v>19</v>
      </c>
      <c r="B185" s="28" t="s">
        <v>20</v>
      </c>
      <c r="C185" s="36">
        <v>4195520</v>
      </c>
      <c r="D185" s="36">
        <v>7423845</v>
      </c>
      <c r="E185" s="37">
        <v>6874943</v>
      </c>
      <c r="F185" s="38">
        <v>5609834</v>
      </c>
      <c r="G185" s="36">
        <v>5609834</v>
      </c>
      <c r="H185" s="39">
        <v>5609834</v>
      </c>
      <c r="I185" s="40">
        <v>5996336</v>
      </c>
      <c r="J185" s="36">
        <v>6272168</v>
      </c>
      <c r="K185" s="37">
        <v>6554415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38748189</v>
      </c>
      <c r="D187" s="36">
        <v>35445508</v>
      </c>
      <c r="E187" s="37">
        <v>43873972</v>
      </c>
      <c r="F187" s="38">
        <v>45655555</v>
      </c>
      <c r="G187" s="36">
        <v>45605555</v>
      </c>
      <c r="H187" s="39">
        <v>45605555</v>
      </c>
      <c r="I187" s="40">
        <v>50000000</v>
      </c>
      <c r="J187" s="36">
        <v>65000000</v>
      </c>
      <c r="K187" s="37">
        <v>80000000</v>
      </c>
    </row>
    <row r="188" spans="1:11" ht="13.15" customHeight="1" x14ac:dyDescent="0.25">
      <c r="A188" s="35" t="s">
        <v>23</v>
      </c>
      <c r="B188" s="28" t="s">
        <v>20</v>
      </c>
      <c r="C188" s="36">
        <v>33649372</v>
      </c>
      <c r="D188" s="36">
        <v>17541941</v>
      </c>
      <c r="E188" s="37">
        <v>42655835</v>
      </c>
      <c r="F188" s="38">
        <v>27687159</v>
      </c>
      <c r="G188" s="36">
        <v>27687159</v>
      </c>
      <c r="H188" s="39">
        <v>27687159</v>
      </c>
      <c r="I188" s="40">
        <v>29111612</v>
      </c>
      <c r="J188" s="36">
        <v>40450746</v>
      </c>
      <c r="K188" s="37">
        <v>51821029</v>
      </c>
    </row>
    <row r="189" spans="1:11" ht="13.15" customHeight="1" x14ac:dyDescent="0.25">
      <c r="A189" s="35" t="s">
        <v>24</v>
      </c>
      <c r="B189" s="28" t="s">
        <v>20</v>
      </c>
      <c r="C189" s="36">
        <v>11023717</v>
      </c>
      <c r="D189" s="36">
        <v>7086578</v>
      </c>
      <c r="E189" s="37">
        <v>21790777</v>
      </c>
      <c r="F189" s="38">
        <v>12263915</v>
      </c>
      <c r="G189" s="36">
        <v>12263915</v>
      </c>
      <c r="H189" s="39">
        <v>12263915</v>
      </c>
      <c r="I189" s="40">
        <v>19242317</v>
      </c>
      <c r="J189" s="36">
        <v>20127463</v>
      </c>
      <c r="K189" s="37">
        <v>21033199</v>
      </c>
    </row>
    <row r="190" spans="1:11" ht="13.15" customHeight="1" x14ac:dyDescent="0.25">
      <c r="A190" s="35" t="s">
        <v>25</v>
      </c>
      <c r="B190" s="28" t="s">
        <v>20</v>
      </c>
      <c r="C190" s="36">
        <v>200221</v>
      </c>
      <c r="D190" s="36">
        <v>29388</v>
      </c>
      <c r="E190" s="37">
        <v>455887</v>
      </c>
      <c r="F190" s="38">
        <v>14283</v>
      </c>
      <c r="G190" s="36">
        <v>14283</v>
      </c>
      <c r="H190" s="39">
        <v>14283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>
        <v>782</v>
      </c>
      <c r="E193" s="42">
        <v>160412</v>
      </c>
      <c r="F193" s="43">
        <v>253371</v>
      </c>
      <c r="G193" s="41">
        <v>253371</v>
      </c>
      <c r="H193" s="44">
        <v>253371</v>
      </c>
      <c r="I193" s="45">
        <v>262250</v>
      </c>
      <c r="J193" s="41">
        <v>274314</v>
      </c>
      <c r="K193" s="42">
        <v>286658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87817019</v>
      </c>
      <c r="D194" s="29">
        <f t="shared" ref="D194:K194" si="33">SUM(D185:D193)</f>
        <v>67528042</v>
      </c>
      <c r="E194" s="30">
        <f t="shared" si="33"/>
        <v>115811826</v>
      </c>
      <c r="F194" s="31">
        <f t="shared" si="33"/>
        <v>91484117</v>
      </c>
      <c r="G194" s="29">
        <f t="shared" si="33"/>
        <v>91434117</v>
      </c>
      <c r="H194" s="32">
        <f t="shared" si="33"/>
        <v>91434117</v>
      </c>
      <c r="I194" s="33">
        <f t="shared" si="33"/>
        <v>104612515</v>
      </c>
      <c r="J194" s="29">
        <f t="shared" si="33"/>
        <v>132124691</v>
      </c>
      <c r="K194" s="30">
        <f t="shared" si="33"/>
        <v>159695301</v>
      </c>
    </row>
    <row r="195" spans="1:11" ht="13.15" customHeight="1" x14ac:dyDescent="0.25">
      <c r="A195" s="47" t="s">
        <v>31</v>
      </c>
      <c r="B195" s="48" t="s">
        <v>20</v>
      </c>
      <c r="C195" s="36">
        <v>1931999</v>
      </c>
      <c r="D195" s="36">
        <v>1600995</v>
      </c>
      <c r="E195" s="37">
        <v>2439093</v>
      </c>
      <c r="F195" s="38">
        <v>1905023</v>
      </c>
      <c r="G195" s="36">
        <v>1905023</v>
      </c>
      <c r="H195" s="39">
        <v>1905023</v>
      </c>
      <c r="I195" s="40">
        <v>2276813</v>
      </c>
      <c r="J195" s="36">
        <v>2381546</v>
      </c>
      <c r="K195" s="37">
        <v>2488716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10000</v>
      </c>
      <c r="G196" s="41">
        <v>10000</v>
      </c>
      <c r="H196" s="44">
        <v>10000</v>
      </c>
      <c r="I196" s="45">
        <v>5832</v>
      </c>
      <c r="J196" s="41">
        <v>6100</v>
      </c>
      <c r="K196" s="42">
        <v>6375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1931999</v>
      </c>
      <c r="D197" s="49">
        <f t="shared" si="34"/>
        <v>1600995</v>
      </c>
      <c r="E197" s="50">
        <f t="shared" si="34"/>
        <v>2439093</v>
      </c>
      <c r="F197" s="51">
        <f t="shared" si="34"/>
        <v>1915023</v>
      </c>
      <c r="G197" s="49">
        <f t="shared" si="34"/>
        <v>1915023</v>
      </c>
      <c r="H197" s="52">
        <f t="shared" si="34"/>
        <v>1915023</v>
      </c>
      <c r="I197" s="53">
        <f t="shared" si="34"/>
        <v>2282645</v>
      </c>
      <c r="J197" s="49">
        <f t="shared" si="34"/>
        <v>2387646</v>
      </c>
      <c r="K197" s="50">
        <f t="shared" si="34"/>
        <v>2495091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1399824</v>
      </c>
      <c r="D211" s="36">
        <v>2030322</v>
      </c>
      <c r="E211" s="37">
        <v>4037227</v>
      </c>
      <c r="F211" s="38">
        <v>3622193</v>
      </c>
      <c r="G211" s="36">
        <v>3732193</v>
      </c>
      <c r="H211" s="39">
        <v>3732193</v>
      </c>
      <c r="I211" s="40">
        <v>2942342</v>
      </c>
      <c r="J211" s="36">
        <v>3077692</v>
      </c>
      <c r="K211" s="37">
        <v>3216184</v>
      </c>
    </row>
    <row r="212" spans="1:11" ht="13.15" customHeight="1" x14ac:dyDescent="0.25">
      <c r="A212" s="46" t="s">
        <v>46</v>
      </c>
      <c r="B212" s="48" t="s">
        <v>20</v>
      </c>
      <c r="C212" s="36">
        <v>5833882</v>
      </c>
      <c r="D212" s="36">
        <v>3149989</v>
      </c>
      <c r="E212" s="37">
        <v>5085732</v>
      </c>
      <c r="F212" s="38">
        <v>5001621</v>
      </c>
      <c r="G212" s="36">
        <v>5001621</v>
      </c>
      <c r="H212" s="39">
        <v>5001621</v>
      </c>
      <c r="I212" s="40">
        <v>5000000</v>
      </c>
      <c r="J212" s="36">
        <v>5230000</v>
      </c>
      <c r="K212" s="37">
        <v>5465350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419879420</v>
      </c>
      <c r="D219" s="62">
        <f t="shared" si="39"/>
        <v>411766568</v>
      </c>
      <c r="E219" s="63">
        <f t="shared" si="39"/>
        <v>443501559</v>
      </c>
      <c r="F219" s="64">
        <f t="shared" si="39"/>
        <v>452022954</v>
      </c>
      <c r="G219" s="62">
        <f t="shared" si="39"/>
        <v>432082954</v>
      </c>
      <c r="H219" s="65">
        <f t="shared" si="39"/>
        <v>432082954</v>
      </c>
      <c r="I219" s="66">
        <f t="shared" si="39"/>
        <v>432774596</v>
      </c>
      <c r="J219" s="62">
        <f t="shared" si="39"/>
        <v>475382232</v>
      </c>
      <c r="K219" s="63">
        <f t="shared" si="39"/>
        <v>518399426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0.37588754007836955</v>
      </c>
      <c r="D221" s="6">
        <f t="shared" si="40"/>
        <v>0.49515381578606193</v>
      </c>
      <c r="E221" s="7">
        <f t="shared" si="40"/>
        <v>0.57729846208294089</v>
      </c>
      <c r="F221" s="8">
        <f t="shared" si="40"/>
        <v>0.56633461393888473</v>
      </c>
      <c r="G221" s="6">
        <f t="shared" si="40"/>
        <v>0.46561432604999053</v>
      </c>
      <c r="H221" s="9">
        <f t="shared" si="40"/>
        <v>0.46561432604999053</v>
      </c>
      <c r="I221" s="10">
        <f t="shared" si="40"/>
        <v>0.44463059138884237</v>
      </c>
      <c r="J221" s="6">
        <f t="shared" si="40"/>
        <v>0.4142919000460939</v>
      </c>
      <c r="K221" s="7">
        <f t="shared" si="40"/>
        <v>0.33334362918462007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0.39970629182281875</v>
      </c>
      <c r="D222" s="6">
        <f t="shared" si="41"/>
        <v>0.39669018787033211</v>
      </c>
      <c r="E222" s="7">
        <f t="shared" si="41"/>
        <v>0.63074887769793242</v>
      </c>
      <c r="F222" s="8">
        <f t="shared" si="41"/>
        <v>0.58544112571428575</v>
      </c>
      <c r="G222" s="6">
        <f t="shared" si="41"/>
        <v>0.49929540606060607</v>
      </c>
      <c r="H222" s="9">
        <f t="shared" si="41"/>
        <v>0.49929540606060607</v>
      </c>
      <c r="I222" s="10">
        <f t="shared" si="41"/>
        <v>0.48415866819239406</v>
      </c>
      <c r="J222" s="6">
        <f t="shared" si="41"/>
        <v>0.44593762809539722</v>
      </c>
      <c r="K222" s="7">
        <f t="shared" si="41"/>
        <v>0.37264964643085802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1.9559662929781382E-2</v>
      </c>
      <c r="D223" s="6">
        <f t="shared" si="42"/>
        <v>1.5641209035080733E-2</v>
      </c>
      <c r="E223" s="7">
        <f t="shared" si="42"/>
        <v>2.6890783246719535E-2</v>
      </c>
      <c r="F223" s="8">
        <f t="shared" si="42"/>
        <v>1.8503129467438061E-2</v>
      </c>
      <c r="G223" s="6">
        <f t="shared" si="42"/>
        <v>1.8540699503186021E-2</v>
      </c>
      <c r="H223" s="9">
        <f t="shared" si="42"/>
        <v>1.8540699503186021E-2</v>
      </c>
      <c r="I223" s="10">
        <f t="shared" si="42"/>
        <v>2.075440957729701E-2</v>
      </c>
      <c r="J223" s="6">
        <f t="shared" si="42"/>
        <v>2.5360148415825921E-2</v>
      </c>
      <c r="K223" s="7">
        <f t="shared" si="42"/>
        <v>2.9722234016384998E-2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4.5589507445005548E-2</v>
      </c>
      <c r="D224" s="6">
        <f t="shared" si="43"/>
        <v>4.3818358270348252E-2</v>
      </c>
      <c r="E224" s="7">
        <f t="shared" si="43"/>
        <v>6.8986905556720324E-2</v>
      </c>
      <c r="F224" s="8">
        <f t="shared" si="43"/>
        <v>5.5665085497734322E-2</v>
      </c>
      <c r="G224" s="6">
        <f t="shared" si="43"/>
        <v>4.8466404912729813E-2</v>
      </c>
      <c r="H224" s="9">
        <f t="shared" si="43"/>
        <v>4.8466404912729813E-2</v>
      </c>
      <c r="I224" s="10">
        <f t="shared" si="43"/>
        <v>4.8574309169439681E-2</v>
      </c>
      <c r="J224" s="6">
        <f t="shared" si="43"/>
        <v>5.1693714909947105E-2</v>
      </c>
      <c r="K224" s="7">
        <f t="shared" si="43"/>
        <v>5.2249092164668262E-2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11632328853</v>
      </c>
      <c r="D5" s="29">
        <f t="shared" ref="D5:K5" si="0">D15+D18+D19+D22+D25+D26+SUM(D29:D35)+D38</f>
        <v>11616669287</v>
      </c>
      <c r="E5" s="30">
        <f t="shared" si="0"/>
        <v>11807552515</v>
      </c>
      <c r="F5" s="31">
        <f t="shared" si="0"/>
        <v>388225576</v>
      </c>
      <c r="G5" s="29">
        <f t="shared" si="0"/>
        <v>359678862</v>
      </c>
      <c r="H5" s="32">
        <f t="shared" si="0"/>
        <v>359678862</v>
      </c>
      <c r="I5" s="33">
        <f t="shared" si="0"/>
        <v>441360249</v>
      </c>
      <c r="J5" s="29">
        <f t="shared" si="0"/>
        <v>345920035</v>
      </c>
      <c r="K5" s="30">
        <f t="shared" si="0"/>
        <v>353795125</v>
      </c>
    </row>
    <row r="6" spans="1:11" ht="13.15" customHeight="1" x14ac:dyDescent="0.25">
      <c r="A6" s="35" t="s">
        <v>19</v>
      </c>
      <c r="B6" s="28" t="s">
        <v>20</v>
      </c>
      <c r="C6" s="36">
        <v>5746119656</v>
      </c>
      <c r="D6" s="36">
        <v>5776659250</v>
      </c>
      <c r="E6" s="37">
        <v>6035712847</v>
      </c>
      <c r="F6" s="38">
        <v>119951850</v>
      </c>
      <c r="G6" s="36">
        <v>109432600</v>
      </c>
      <c r="H6" s="39">
        <v>109432600</v>
      </c>
      <c r="I6" s="40">
        <v>38577705</v>
      </c>
      <c r="J6" s="36">
        <v>32874969</v>
      </c>
      <c r="K6" s="37">
        <v>21818277</v>
      </c>
    </row>
    <row r="7" spans="1:11" ht="13.15" customHeight="1" x14ac:dyDescent="0.25">
      <c r="A7" s="35" t="s">
        <v>21</v>
      </c>
      <c r="B7" s="28" t="s">
        <v>20</v>
      </c>
      <c r="C7" s="36">
        <v>4770264</v>
      </c>
      <c r="D7" s="36">
        <v>7633672</v>
      </c>
      <c r="E7" s="37">
        <v>7633672</v>
      </c>
      <c r="F7" s="38">
        <v>3000000</v>
      </c>
      <c r="G7" s="36">
        <v>3000000</v>
      </c>
      <c r="H7" s="39">
        <v>3000000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37414063</v>
      </c>
      <c r="D8" s="36">
        <v>46327098</v>
      </c>
      <c r="E8" s="37">
        <v>57763622</v>
      </c>
      <c r="F8" s="38">
        <v>31799418</v>
      </c>
      <c r="G8" s="36">
        <v>26930168</v>
      </c>
      <c r="H8" s="39">
        <v>26930168</v>
      </c>
      <c r="I8" s="40">
        <v>24319419</v>
      </c>
      <c r="J8" s="36">
        <v>10695765</v>
      </c>
      <c r="K8" s="37">
        <v>10993576</v>
      </c>
    </row>
    <row r="9" spans="1:11" ht="13.15" customHeight="1" x14ac:dyDescent="0.25">
      <c r="A9" s="35" t="s">
        <v>23</v>
      </c>
      <c r="B9" s="28" t="s">
        <v>20</v>
      </c>
      <c r="C9" s="36">
        <v>1323467717</v>
      </c>
      <c r="D9" s="36">
        <v>1302398209</v>
      </c>
      <c r="E9" s="37">
        <v>1302398209</v>
      </c>
      <c r="F9" s="38">
        <v>200000</v>
      </c>
      <c r="G9" s="36"/>
      <c r="H9" s="39"/>
      <c r="I9" s="40">
        <v>78148000</v>
      </c>
      <c r="J9" s="36">
        <v>89250000</v>
      </c>
      <c r="K9" s="37">
        <v>91512500</v>
      </c>
    </row>
    <row r="10" spans="1:11" ht="13.15" customHeight="1" x14ac:dyDescent="0.25">
      <c r="A10" s="35" t="s">
        <v>24</v>
      </c>
      <c r="B10" s="28" t="s">
        <v>20</v>
      </c>
      <c r="C10" s="36">
        <v>945281023</v>
      </c>
      <c r="D10" s="36">
        <v>930481475</v>
      </c>
      <c r="E10" s="37">
        <v>954635692</v>
      </c>
      <c r="F10" s="38">
        <v>153500000</v>
      </c>
      <c r="G10" s="36">
        <v>133761500</v>
      </c>
      <c r="H10" s="39">
        <v>133761500</v>
      </c>
      <c r="I10" s="40">
        <v>130936400</v>
      </c>
      <c r="J10" s="36">
        <v>127451000</v>
      </c>
      <c r="K10" s="37">
        <v>143396050</v>
      </c>
    </row>
    <row r="11" spans="1:11" ht="13.15" customHeight="1" x14ac:dyDescent="0.25">
      <c r="A11" s="35" t="s">
        <v>25</v>
      </c>
      <c r="B11" s="28" t="s">
        <v>20</v>
      </c>
      <c r="C11" s="36">
        <v>105461</v>
      </c>
      <c r="D11" s="36">
        <v>105461</v>
      </c>
      <c r="E11" s="37">
        <v>105461</v>
      </c>
      <c r="F11" s="38"/>
      <c r="G11" s="36"/>
      <c r="H11" s="39"/>
      <c r="I11" s="40">
        <v>1940000</v>
      </c>
      <c r="J11" s="36">
        <v>1000000</v>
      </c>
      <c r="K11" s="37">
        <v>1047000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8057158184</v>
      </c>
      <c r="D15" s="29">
        <f t="shared" ref="D15:K15" si="1">SUM(D6:D14)</f>
        <v>8063605165</v>
      </c>
      <c r="E15" s="30">
        <f t="shared" si="1"/>
        <v>8358249503</v>
      </c>
      <c r="F15" s="31">
        <f t="shared" si="1"/>
        <v>308451268</v>
      </c>
      <c r="G15" s="29">
        <f t="shared" si="1"/>
        <v>273124268</v>
      </c>
      <c r="H15" s="32">
        <f t="shared" si="1"/>
        <v>273124268</v>
      </c>
      <c r="I15" s="33">
        <f t="shared" si="1"/>
        <v>273921524</v>
      </c>
      <c r="J15" s="29">
        <f t="shared" si="1"/>
        <v>261271734</v>
      </c>
      <c r="K15" s="30">
        <f t="shared" si="1"/>
        <v>268767403</v>
      </c>
    </row>
    <row r="16" spans="1:11" ht="13.15" customHeight="1" x14ac:dyDescent="0.25">
      <c r="A16" s="47" t="s">
        <v>31</v>
      </c>
      <c r="B16" s="48" t="s">
        <v>20</v>
      </c>
      <c r="C16" s="36">
        <v>1533492840</v>
      </c>
      <c r="D16" s="36">
        <v>1581331692</v>
      </c>
      <c r="E16" s="37">
        <v>1581355083</v>
      </c>
      <c r="F16" s="38">
        <v>690000</v>
      </c>
      <c r="G16" s="36">
        <v>1040000</v>
      </c>
      <c r="H16" s="39">
        <v>1040000</v>
      </c>
      <c r="I16" s="40">
        <v>970000</v>
      </c>
      <c r="J16" s="36">
        <v>300000</v>
      </c>
      <c r="K16" s="37">
        <v>200000</v>
      </c>
    </row>
    <row r="17" spans="1:11" ht="13.15" customHeight="1" x14ac:dyDescent="0.25">
      <c r="A17" s="47" t="s">
        <v>32</v>
      </c>
      <c r="B17" s="28" t="s">
        <v>20</v>
      </c>
      <c r="C17" s="41">
        <v>18987</v>
      </c>
      <c r="D17" s="41">
        <v>2141551</v>
      </c>
      <c r="E17" s="42">
        <v>12396609</v>
      </c>
      <c r="F17" s="43">
        <v>12750000</v>
      </c>
      <c r="G17" s="41">
        <v>12750000</v>
      </c>
      <c r="H17" s="44">
        <v>12750000</v>
      </c>
      <c r="I17" s="45">
        <v>13395000</v>
      </c>
      <c r="J17" s="41">
        <v>4844600</v>
      </c>
      <c r="K17" s="42">
        <v>3993176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1533511827</v>
      </c>
      <c r="D18" s="49">
        <f t="shared" ref="D18:K18" si="2">SUM(D16:D17)</f>
        <v>1583473243</v>
      </c>
      <c r="E18" s="50">
        <f t="shared" si="2"/>
        <v>1593751692</v>
      </c>
      <c r="F18" s="51">
        <f t="shared" si="2"/>
        <v>13440000</v>
      </c>
      <c r="G18" s="49">
        <f t="shared" si="2"/>
        <v>13790000</v>
      </c>
      <c r="H18" s="52">
        <f t="shared" si="2"/>
        <v>13790000</v>
      </c>
      <c r="I18" s="53">
        <f t="shared" si="2"/>
        <v>14365000</v>
      </c>
      <c r="J18" s="49">
        <f t="shared" si="2"/>
        <v>5144600</v>
      </c>
      <c r="K18" s="50">
        <f t="shared" si="2"/>
        <v>4193176</v>
      </c>
    </row>
    <row r="19" spans="1:11" ht="13.15" customHeight="1" x14ac:dyDescent="0.25">
      <c r="A19" s="46" t="s">
        <v>97</v>
      </c>
      <c r="B19" s="28" t="s">
        <v>20</v>
      </c>
      <c r="C19" s="36">
        <v>1255000</v>
      </c>
      <c r="D19" s="36">
        <v>1255000</v>
      </c>
      <c r="E19" s="37">
        <v>1255000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486580</v>
      </c>
      <c r="D20" s="1">
        <v>-58662322</v>
      </c>
      <c r="E20" s="2">
        <v>-51176122</v>
      </c>
      <c r="F20" s="3">
        <v>5000000</v>
      </c>
      <c r="G20" s="1">
        <v>5000000</v>
      </c>
      <c r="H20" s="4">
        <v>5000000</v>
      </c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>
        <v>1455000</v>
      </c>
      <c r="J21" s="41">
        <v>2570500</v>
      </c>
      <c r="K21" s="42">
        <v>2643135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486580</v>
      </c>
      <c r="D22" s="29">
        <f t="shared" si="3"/>
        <v>-58662322</v>
      </c>
      <c r="E22" s="30">
        <f t="shared" si="3"/>
        <v>-51176122</v>
      </c>
      <c r="F22" s="31">
        <f t="shared" si="3"/>
        <v>5000000</v>
      </c>
      <c r="G22" s="29">
        <f t="shared" si="3"/>
        <v>5000000</v>
      </c>
      <c r="H22" s="32">
        <f t="shared" si="3"/>
        <v>5000000</v>
      </c>
      <c r="I22" s="33">
        <f t="shared" si="3"/>
        <v>1455000</v>
      </c>
      <c r="J22" s="29">
        <f t="shared" si="3"/>
        <v>2570500</v>
      </c>
      <c r="K22" s="30">
        <f t="shared" si="3"/>
        <v>2643135</v>
      </c>
    </row>
    <row r="23" spans="1:11" ht="13.15" customHeight="1" x14ac:dyDescent="0.25">
      <c r="A23" s="47" t="s">
        <v>37</v>
      </c>
      <c r="B23" s="48" t="s">
        <v>20</v>
      </c>
      <c r="C23" s="36">
        <v>12969641</v>
      </c>
      <c r="D23" s="36">
        <v>43157406</v>
      </c>
      <c r="E23" s="37">
        <v>26959767</v>
      </c>
      <c r="F23" s="38">
        <v>19890000</v>
      </c>
      <c r="G23" s="36">
        <v>23490000</v>
      </c>
      <c r="H23" s="39">
        <v>23490000</v>
      </c>
      <c r="I23" s="40">
        <v>30550000</v>
      </c>
      <c r="J23" s="36">
        <v>30000000</v>
      </c>
      <c r="K23" s="37">
        <v>31000000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>
        <v>5000</v>
      </c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12969641</v>
      </c>
      <c r="D25" s="49">
        <f t="shared" si="4"/>
        <v>43157406</v>
      </c>
      <c r="E25" s="50">
        <f t="shared" si="4"/>
        <v>26959767</v>
      </c>
      <c r="F25" s="51">
        <f t="shared" si="4"/>
        <v>19890000</v>
      </c>
      <c r="G25" s="49">
        <f t="shared" si="4"/>
        <v>23490000</v>
      </c>
      <c r="H25" s="52">
        <f t="shared" si="4"/>
        <v>23490000</v>
      </c>
      <c r="I25" s="53">
        <f t="shared" si="4"/>
        <v>30555000</v>
      </c>
      <c r="J25" s="49">
        <f t="shared" si="4"/>
        <v>30000000</v>
      </c>
      <c r="K25" s="50">
        <f t="shared" si="4"/>
        <v>31000000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3019072</v>
      </c>
      <c r="D28" s="41">
        <v>2734561</v>
      </c>
      <c r="E28" s="42">
        <v>2734561</v>
      </c>
      <c r="F28" s="43">
        <v>8750000</v>
      </c>
      <c r="G28" s="41">
        <v>8750000</v>
      </c>
      <c r="H28" s="44">
        <v>8750000</v>
      </c>
      <c r="I28" s="45">
        <v>8128600</v>
      </c>
      <c r="J28" s="41">
        <v>10648460</v>
      </c>
      <c r="K28" s="42">
        <v>11128018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3019072</v>
      </c>
      <c r="D29" s="29">
        <f t="shared" si="5"/>
        <v>2734561</v>
      </c>
      <c r="E29" s="30">
        <f t="shared" si="5"/>
        <v>2734561</v>
      </c>
      <c r="F29" s="31">
        <f t="shared" si="5"/>
        <v>8750000</v>
      </c>
      <c r="G29" s="29">
        <f t="shared" si="5"/>
        <v>8750000</v>
      </c>
      <c r="H29" s="32">
        <f t="shared" si="5"/>
        <v>8750000</v>
      </c>
      <c r="I29" s="33">
        <f t="shared" si="5"/>
        <v>8128600</v>
      </c>
      <c r="J29" s="29">
        <f t="shared" si="5"/>
        <v>10648460</v>
      </c>
      <c r="K29" s="30">
        <f t="shared" si="5"/>
        <v>11128018</v>
      </c>
    </row>
    <row r="30" spans="1:11" ht="13.15" customHeight="1" x14ac:dyDescent="0.25">
      <c r="A30" s="46" t="s">
        <v>43</v>
      </c>
      <c r="B30" s="28" t="s">
        <v>20</v>
      </c>
      <c r="C30" s="1">
        <v>7123550</v>
      </c>
      <c r="D30" s="1">
        <v>11306285</v>
      </c>
      <c r="E30" s="2">
        <v>18788154</v>
      </c>
      <c r="F30" s="3">
        <v>2115000</v>
      </c>
      <c r="G30" s="1">
        <v>4860000</v>
      </c>
      <c r="H30" s="4">
        <v>4860000</v>
      </c>
      <c r="I30" s="5">
        <v>43058700</v>
      </c>
      <c r="J30" s="1">
        <v>4100000</v>
      </c>
      <c r="K30" s="2">
        <v>3600000</v>
      </c>
    </row>
    <row r="31" spans="1:11" ht="13.15" customHeight="1" x14ac:dyDescent="0.25">
      <c r="A31" s="46" t="s">
        <v>44</v>
      </c>
      <c r="B31" s="28" t="s">
        <v>20</v>
      </c>
      <c r="C31" s="36">
        <v>25048378</v>
      </c>
      <c r="D31" s="36">
        <v>25204192</v>
      </c>
      <c r="E31" s="37">
        <v>27798368</v>
      </c>
      <c r="F31" s="38">
        <v>9909064</v>
      </c>
      <c r="G31" s="36">
        <v>9522350</v>
      </c>
      <c r="H31" s="39">
        <v>9522350</v>
      </c>
      <c r="I31" s="40">
        <v>4713429</v>
      </c>
      <c r="J31" s="36">
        <v>2728464</v>
      </c>
      <c r="K31" s="37">
        <v>2764155</v>
      </c>
    </row>
    <row r="32" spans="1:11" ht="13.15" customHeight="1" x14ac:dyDescent="0.25">
      <c r="A32" s="46" t="s">
        <v>45</v>
      </c>
      <c r="B32" s="28" t="s">
        <v>20</v>
      </c>
      <c r="C32" s="36">
        <v>67069154</v>
      </c>
      <c r="D32" s="36">
        <v>67533464</v>
      </c>
      <c r="E32" s="37">
        <v>67579439</v>
      </c>
      <c r="F32" s="38">
        <v>15170244</v>
      </c>
      <c r="G32" s="36">
        <v>15642244</v>
      </c>
      <c r="H32" s="39">
        <v>15642244</v>
      </c>
      <c r="I32" s="40">
        <v>25880846</v>
      </c>
      <c r="J32" s="36">
        <v>18996277</v>
      </c>
      <c r="K32" s="37">
        <v>18768538</v>
      </c>
    </row>
    <row r="33" spans="1:11" ht="13.15" customHeight="1" x14ac:dyDescent="0.25">
      <c r="A33" s="46" t="s">
        <v>46</v>
      </c>
      <c r="B33" s="48" t="s">
        <v>20</v>
      </c>
      <c r="C33" s="36">
        <v>300467693</v>
      </c>
      <c r="D33" s="36">
        <v>304503969</v>
      </c>
      <c r="E33" s="37">
        <v>190043523</v>
      </c>
      <c r="F33" s="38">
        <v>4000000</v>
      </c>
      <c r="G33" s="36">
        <v>4000000</v>
      </c>
      <c r="H33" s="39">
        <v>4000000</v>
      </c>
      <c r="I33" s="40">
        <v>37827150</v>
      </c>
      <c r="J33" s="36">
        <v>10460000</v>
      </c>
      <c r="K33" s="37">
        <v>10930700</v>
      </c>
    </row>
    <row r="34" spans="1:11" ht="13.15" customHeight="1" x14ac:dyDescent="0.25">
      <c r="A34" s="46" t="s">
        <v>47</v>
      </c>
      <c r="B34" s="28" t="s">
        <v>20</v>
      </c>
      <c r="C34" s="36">
        <v>1624219774</v>
      </c>
      <c r="D34" s="36">
        <v>1572558324</v>
      </c>
      <c r="E34" s="37">
        <v>1571568630</v>
      </c>
      <c r="F34" s="38">
        <v>1500000</v>
      </c>
      <c r="G34" s="36">
        <v>1500000</v>
      </c>
      <c r="H34" s="39">
        <v>1500000</v>
      </c>
      <c r="I34" s="40">
        <v>1455000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1631798873</v>
      </c>
      <c r="D40" s="29">
        <f t="shared" ref="D40:K40" si="7">D50+D53+D54+D57+D60+D61+SUM(D64:D70)+D73</f>
        <v>1673521970</v>
      </c>
      <c r="E40" s="30">
        <f t="shared" si="7"/>
        <v>1709549882</v>
      </c>
      <c r="F40" s="31">
        <f t="shared" si="7"/>
        <v>89499844</v>
      </c>
      <c r="G40" s="29">
        <f t="shared" si="7"/>
        <v>57749844</v>
      </c>
      <c r="H40" s="32">
        <f t="shared" si="7"/>
        <v>57749844</v>
      </c>
      <c r="I40" s="33">
        <f t="shared" si="7"/>
        <v>48745547</v>
      </c>
      <c r="J40" s="29">
        <f t="shared" si="7"/>
        <v>64694506</v>
      </c>
      <c r="K40" s="30">
        <f t="shared" si="7"/>
        <v>64322382</v>
      </c>
    </row>
    <row r="41" spans="1:11" ht="13.15" customHeight="1" x14ac:dyDescent="0.25">
      <c r="A41" s="35" t="s">
        <v>19</v>
      </c>
      <c r="B41" s="28" t="s">
        <v>20</v>
      </c>
      <c r="C41" s="36">
        <v>500604136</v>
      </c>
      <c r="D41" s="36">
        <v>534763144</v>
      </c>
      <c r="E41" s="37">
        <v>569597943</v>
      </c>
      <c r="F41" s="38">
        <v>67100000</v>
      </c>
      <c r="G41" s="36">
        <v>35400000</v>
      </c>
      <c r="H41" s="39">
        <v>35400000</v>
      </c>
      <c r="I41" s="40">
        <v>29214988</v>
      </c>
      <c r="J41" s="36">
        <v>16673911</v>
      </c>
      <c r="K41" s="37">
        <v>15523110</v>
      </c>
    </row>
    <row r="42" spans="1:11" ht="13.15" customHeight="1" x14ac:dyDescent="0.25">
      <c r="A42" s="35" t="s">
        <v>21</v>
      </c>
      <c r="B42" s="28" t="s">
        <v>20</v>
      </c>
      <c r="C42" s="36">
        <v>1304569</v>
      </c>
      <c r="D42" s="36">
        <v>1304569</v>
      </c>
      <c r="E42" s="37">
        <v>1304569</v>
      </c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4447853</v>
      </c>
      <c r="E43" s="37">
        <v>5077853</v>
      </c>
      <c r="F43" s="38">
        <v>20849844</v>
      </c>
      <c r="G43" s="36">
        <v>20849844</v>
      </c>
      <c r="H43" s="39">
        <v>20849844</v>
      </c>
      <c r="I43" s="40">
        <v>18221059</v>
      </c>
      <c r="J43" s="36">
        <v>43970595</v>
      </c>
      <c r="K43" s="37">
        <v>47299272</v>
      </c>
    </row>
    <row r="44" spans="1:11" ht="13.15" customHeight="1" x14ac:dyDescent="0.25">
      <c r="A44" s="35" t="s">
        <v>23</v>
      </c>
      <c r="B44" s="28" t="s">
        <v>20</v>
      </c>
      <c r="C44" s="36">
        <v>18207508</v>
      </c>
      <c r="D44" s="36">
        <v>18207508</v>
      </c>
      <c r="E44" s="37">
        <v>18207508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1099037883</v>
      </c>
      <c r="D45" s="36">
        <v>1101867824</v>
      </c>
      <c r="E45" s="37">
        <v>1101867824</v>
      </c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1619154096</v>
      </c>
      <c r="D50" s="29">
        <f t="shared" ref="D50:K50" si="8">SUM(D41:D49)</f>
        <v>1660590898</v>
      </c>
      <c r="E50" s="30">
        <f t="shared" si="8"/>
        <v>1696055697</v>
      </c>
      <c r="F50" s="31">
        <f t="shared" si="8"/>
        <v>87949844</v>
      </c>
      <c r="G50" s="29">
        <f t="shared" si="8"/>
        <v>56249844</v>
      </c>
      <c r="H50" s="32">
        <f t="shared" si="8"/>
        <v>56249844</v>
      </c>
      <c r="I50" s="33">
        <f t="shared" si="8"/>
        <v>47436047</v>
      </c>
      <c r="J50" s="29">
        <f t="shared" si="8"/>
        <v>60644506</v>
      </c>
      <c r="K50" s="30">
        <f t="shared" si="8"/>
        <v>62822382</v>
      </c>
    </row>
    <row r="51" spans="1:11" ht="13.15" customHeight="1" x14ac:dyDescent="0.25">
      <c r="A51" s="47" t="s">
        <v>31</v>
      </c>
      <c r="B51" s="48" t="s">
        <v>20</v>
      </c>
      <c r="C51" s="36">
        <v>89018</v>
      </c>
      <c r="D51" s="36">
        <v>89018</v>
      </c>
      <c r="E51" s="37">
        <v>89018</v>
      </c>
      <c r="F51" s="38">
        <v>550000</v>
      </c>
      <c r="G51" s="36">
        <v>500000</v>
      </c>
      <c r="H51" s="39">
        <v>500000</v>
      </c>
      <c r="I51" s="40"/>
      <c r="J51" s="36">
        <v>2500000</v>
      </c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339500</v>
      </c>
      <c r="J52" s="41">
        <v>250000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89018</v>
      </c>
      <c r="D53" s="49">
        <f t="shared" si="9"/>
        <v>89018</v>
      </c>
      <c r="E53" s="50">
        <f t="shared" si="9"/>
        <v>89018</v>
      </c>
      <c r="F53" s="51">
        <f t="shared" si="9"/>
        <v>550000</v>
      </c>
      <c r="G53" s="49">
        <f t="shared" si="9"/>
        <v>500000</v>
      </c>
      <c r="H53" s="52">
        <f t="shared" si="9"/>
        <v>500000</v>
      </c>
      <c r="I53" s="53">
        <f t="shared" si="9"/>
        <v>339500</v>
      </c>
      <c r="J53" s="49">
        <f t="shared" si="9"/>
        <v>2750000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>
        <v>268157</v>
      </c>
      <c r="E55" s="2">
        <v>655457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268157</v>
      </c>
      <c r="E57" s="30">
        <f t="shared" si="10"/>
        <v>655457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12895671</v>
      </c>
      <c r="D58" s="36">
        <v>12913809</v>
      </c>
      <c r="E58" s="37">
        <v>13089622</v>
      </c>
      <c r="F58" s="38">
        <v>1000000</v>
      </c>
      <c r="G58" s="36">
        <v>1000000</v>
      </c>
      <c r="H58" s="39">
        <v>1000000</v>
      </c>
      <c r="I58" s="40">
        <v>970000</v>
      </c>
      <c r="J58" s="36">
        <v>1300000</v>
      </c>
      <c r="K58" s="37">
        <v>1500000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12895671</v>
      </c>
      <c r="D60" s="49">
        <f t="shared" si="11"/>
        <v>12913809</v>
      </c>
      <c r="E60" s="50">
        <f t="shared" si="11"/>
        <v>13089622</v>
      </c>
      <c r="F60" s="51">
        <f t="shared" si="11"/>
        <v>1000000</v>
      </c>
      <c r="G60" s="49">
        <f t="shared" si="11"/>
        <v>1000000</v>
      </c>
      <c r="H60" s="52">
        <f t="shared" si="11"/>
        <v>1000000</v>
      </c>
      <c r="I60" s="53">
        <f t="shared" si="11"/>
        <v>970000</v>
      </c>
      <c r="J60" s="49">
        <f t="shared" si="11"/>
        <v>1300000</v>
      </c>
      <c r="K60" s="50">
        <f t="shared" si="11"/>
        <v>1500000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-339912</v>
      </c>
      <c r="D66" s="36">
        <v>-339912</v>
      </c>
      <c r="E66" s="37">
        <v>-339912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1543931966</v>
      </c>
      <c r="D75" s="29">
        <f t="shared" ref="D75:K75" si="14">D85+D88+D89+D92+D95+D96+SUM(D99:D105)+D108</f>
        <v>1628047831</v>
      </c>
      <c r="E75" s="30">
        <f t="shared" si="14"/>
        <v>1705567339</v>
      </c>
      <c r="F75" s="31">
        <f t="shared" si="14"/>
        <v>137272138</v>
      </c>
      <c r="G75" s="29">
        <f t="shared" si="14"/>
        <v>141232138</v>
      </c>
      <c r="H75" s="32">
        <f t="shared" si="14"/>
        <v>141232138</v>
      </c>
      <c r="I75" s="33">
        <f t="shared" si="14"/>
        <v>151505457</v>
      </c>
      <c r="J75" s="29">
        <f t="shared" si="14"/>
        <v>209808090</v>
      </c>
      <c r="K75" s="30">
        <f t="shared" si="14"/>
        <v>212506100</v>
      </c>
    </row>
    <row r="76" spans="1:11" ht="13.15" customHeight="1" x14ac:dyDescent="0.25">
      <c r="A76" s="35" t="s">
        <v>19</v>
      </c>
      <c r="B76" s="28" t="s">
        <v>20</v>
      </c>
      <c r="C76" s="36">
        <v>66177468</v>
      </c>
      <c r="D76" s="36">
        <v>95179600</v>
      </c>
      <c r="E76" s="37">
        <v>112269421</v>
      </c>
      <c r="F76" s="38">
        <v>26600000</v>
      </c>
      <c r="G76" s="36">
        <v>16000000</v>
      </c>
      <c r="H76" s="39">
        <v>16000000</v>
      </c>
      <c r="I76" s="40">
        <v>5000000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>
        <v>5809415</v>
      </c>
      <c r="D77" s="36">
        <v>10630743</v>
      </c>
      <c r="E77" s="37">
        <v>12312546</v>
      </c>
      <c r="F77" s="38">
        <v>4000000</v>
      </c>
      <c r="G77" s="36">
        <v>4000000</v>
      </c>
      <c r="H77" s="39">
        <v>4000000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1315243330</v>
      </c>
      <c r="D78" s="36">
        <v>1352005370</v>
      </c>
      <c r="E78" s="37">
        <v>1374913524</v>
      </c>
      <c r="F78" s="38">
        <v>63628540</v>
      </c>
      <c r="G78" s="36">
        <v>77288540</v>
      </c>
      <c r="H78" s="39">
        <v>77288540</v>
      </c>
      <c r="I78" s="40">
        <v>29638428</v>
      </c>
      <c r="J78" s="36">
        <v>39440240</v>
      </c>
      <c r="K78" s="37">
        <v>37360051</v>
      </c>
    </row>
    <row r="79" spans="1:11" ht="13.15" customHeight="1" x14ac:dyDescent="0.25">
      <c r="A79" s="35" t="s">
        <v>23</v>
      </c>
      <c r="B79" s="28" t="s">
        <v>20</v>
      </c>
      <c r="C79" s="36">
        <v>59528754</v>
      </c>
      <c r="D79" s="36">
        <v>64635516</v>
      </c>
      <c r="E79" s="37">
        <v>69317445</v>
      </c>
      <c r="F79" s="38">
        <v>16332750</v>
      </c>
      <c r="G79" s="36">
        <v>16332750</v>
      </c>
      <c r="H79" s="39">
        <v>16332750</v>
      </c>
      <c r="I79" s="40">
        <v>77503550</v>
      </c>
      <c r="J79" s="36">
        <v>123965750</v>
      </c>
      <c r="K79" s="37">
        <v>153732350</v>
      </c>
    </row>
    <row r="80" spans="1:11" ht="13.15" customHeight="1" x14ac:dyDescent="0.25">
      <c r="A80" s="35" t="s">
        <v>24</v>
      </c>
      <c r="B80" s="28" t="s">
        <v>20</v>
      </c>
      <c r="C80" s="36">
        <v>62087897</v>
      </c>
      <c r="D80" s="36">
        <v>63008768</v>
      </c>
      <c r="E80" s="37">
        <v>68305496</v>
      </c>
      <c r="F80" s="38">
        <v>10350848</v>
      </c>
      <c r="G80" s="36">
        <v>10350848</v>
      </c>
      <c r="H80" s="39">
        <v>10350848</v>
      </c>
      <c r="I80" s="40">
        <v>29000000</v>
      </c>
      <c r="J80" s="36">
        <v>39000000</v>
      </c>
      <c r="K80" s="37">
        <v>14000000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1508846864</v>
      </c>
      <c r="D85" s="29">
        <f t="shared" ref="D85:K85" si="15">SUM(D76:D84)</f>
        <v>1585459997</v>
      </c>
      <c r="E85" s="30">
        <f t="shared" si="15"/>
        <v>1637118432</v>
      </c>
      <c r="F85" s="31">
        <f t="shared" si="15"/>
        <v>120912138</v>
      </c>
      <c r="G85" s="29">
        <f t="shared" si="15"/>
        <v>123972138</v>
      </c>
      <c r="H85" s="32">
        <f t="shared" si="15"/>
        <v>123972138</v>
      </c>
      <c r="I85" s="33">
        <f t="shared" si="15"/>
        <v>141141978</v>
      </c>
      <c r="J85" s="29">
        <f t="shared" si="15"/>
        <v>202405990</v>
      </c>
      <c r="K85" s="30">
        <f t="shared" si="15"/>
        <v>205092401</v>
      </c>
    </row>
    <row r="86" spans="1:11" ht="13.15" customHeight="1" x14ac:dyDescent="0.25">
      <c r="A86" s="47" t="s">
        <v>31</v>
      </c>
      <c r="B86" s="48" t="s">
        <v>20</v>
      </c>
      <c r="C86" s="36">
        <v>34965619</v>
      </c>
      <c r="D86" s="36">
        <v>38879589</v>
      </c>
      <c r="E86" s="37">
        <v>64144147</v>
      </c>
      <c r="F86" s="38">
        <v>14010000</v>
      </c>
      <c r="G86" s="36">
        <v>14010000</v>
      </c>
      <c r="H86" s="39">
        <v>14010000</v>
      </c>
      <c r="I86" s="40">
        <v>6134279</v>
      </c>
      <c r="J86" s="36">
        <v>5802100</v>
      </c>
      <c r="K86" s="37">
        <v>5713699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34965619</v>
      </c>
      <c r="D88" s="49">
        <f t="shared" si="16"/>
        <v>38879589</v>
      </c>
      <c r="E88" s="50">
        <f t="shared" si="16"/>
        <v>64144147</v>
      </c>
      <c r="F88" s="51">
        <f t="shared" si="16"/>
        <v>14010000</v>
      </c>
      <c r="G88" s="49">
        <f t="shared" si="16"/>
        <v>14010000</v>
      </c>
      <c r="H88" s="52">
        <f t="shared" si="16"/>
        <v>14010000</v>
      </c>
      <c r="I88" s="53">
        <f t="shared" si="16"/>
        <v>6134279</v>
      </c>
      <c r="J88" s="49">
        <f t="shared" si="16"/>
        <v>5802100</v>
      </c>
      <c r="K88" s="50">
        <f t="shared" si="16"/>
        <v>5713699</v>
      </c>
    </row>
    <row r="89" spans="1:11" ht="13.15" customHeight="1" x14ac:dyDescent="0.25">
      <c r="A89" s="46" t="s">
        <v>97</v>
      </c>
      <c r="B89" s="28" t="s">
        <v>20</v>
      </c>
      <c r="C89" s="36">
        <v>119483</v>
      </c>
      <c r="D89" s="36">
        <v>119483</v>
      </c>
      <c r="E89" s="37">
        <v>119483</v>
      </c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>
        <v>1739130</v>
      </c>
      <c r="E91" s="42">
        <v>1739130</v>
      </c>
      <c r="F91" s="43"/>
      <c r="G91" s="41">
        <v>1000000</v>
      </c>
      <c r="H91" s="44">
        <v>1000000</v>
      </c>
      <c r="I91" s="45">
        <v>1455000</v>
      </c>
      <c r="J91" s="41">
        <v>1600000</v>
      </c>
      <c r="K91" s="42">
        <v>1700000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1739130</v>
      </c>
      <c r="E92" s="30">
        <f t="shared" si="17"/>
        <v>1739130</v>
      </c>
      <c r="F92" s="31">
        <f t="shared" si="17"/>
        <v>0</v>
      </c>
      <c r="G92" s="29">
        <f t="shared" si="17"/>
        <v>1000000</v>
      </c>
      <c r="H92" s="32">
        <f t="shared" si="17"/>
        <v>1000000</v>
      </c>
      <c r="I92" s="33">
        <f t="shared" si="17"/>
        <v>1455000</v>
      </c>
      <c r="J92" s="29">
        <f t="shared" si="17"/>
        <v>1600000</v>
      </c>
      <c r="K92" s="30">
        <f t="shared" si="17"/>
        <v>1700000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242500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>
        <v>129565</v>
      </c>
      <c r="E94" s="42">
        <v>313050</v>
      </c>
      <c r="F94" s="43">
        <v>1000000</v>
      </c>
      <c r="G94" s="41">
        <v>1000000</v>
      </c>
      <c r="H94" s="44">
        <v>1000000</v>
      </c>
      <c r="I94" s="45">
        <v>194000</v>
      </c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129565</v>
      </c>
      <c r="E95" s="50">
        <f t="shared" si="18"/>
        <v>313050</v>
      </c>
      <c r="F95" s="51">
        <f t="shared" si="18"/>
        <v>1000000</v>
      </c>
      <c r="G95" s="49">
        <f t="shared" si="18"/>
        <v>1000000</v>
      </c>
      <c r="H95" s="52">
        <f t="shared" si="18"/>
        <v>1000000</v>
      </c>
      <c r="I95" s="53">
        <f t="shared" si="18"/>
        <v>436500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1671067</v>
      </c>
      <c r="E101" s="37">
        <v>1671067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49000</v>
      </c>
      <c r="E102" s="37">
        <v>462030</v>
      </c>
      <c r="F102" s="38">
        <v>1350000</v>
      </c>
      <c r="G102" s="36">
        <v>1250000</v>
      </c>
      <c r="H102" s="39">
        <v>1250000</v>
      </c>
      <c r="I102" s="40">
        <v>2182500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>
        <v>155200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14808059692</v>
      </c>
      <c r="D110" s="29">
        <f t="shared" ref="D110:K110" si="21">D120+D123+D124+D127+D130+D131+SUM(D134:D140)+D143</f>
        <v>14918239088</v>
      </c>
      <c r="E110" s="30">
        <f t="shared" si="21"/>
        <v>15222669736</v>
      </c>
      <c r="F110" s="31">
        <f t="shared" si="21"/>
        <v>614997558</v>
      </c>
      <c r="G110" s="29">
        <f t="shared" si="21"/>
        <v>558660844</v>
      </c>
      <c r="H110" s="32">
        <f t="shared" si="21"/>
        <v>558660844</v>
      </c>
      <c r="I110" s="33">
        <f t="shared" si="21"/>
        <v>641611253</v>
      </c>
      <c r="J110" s="29">
        <f t="shared" si="21"/>
        <v>620422631</v>
      </c>
      <c r="K110" s="30">
        <f t="shared" si="21"/>
        <v>630623607</v>
      </c>
    </row>
    <row r="111" spans="1:11" ht="13.15" customHeight="1" x14ac:dyDescent="0.25">
      <c r="A111" s="35" t="s">
        <v>19</v>
      </c>
      <c r="B111" s="28" t="s">
        <v>20</v>
      </c>
      <c r="C111" s="36">
        <v>6312901260</v>
      </c>
      <c r="D111" s="36">
        <v>6406601994</v>
      </c>
      <c r="E111" s="37">
        <v>6717580211</v>
      </c>
      <c r="F111" s="38">
        <v>213651850</v>
      </c>
      <c r="G111" s="36">
        <v>160832600</v>
      </c>
      <c r="H111" s="39">
        <v>160832600</v>
      </c>
      <c r="I111" s="40">
        <v>72792693</v>
      </c>
      <c r="J111" s="36">
        <v>49548880</v>
      </c>
      <c r="K111" s="37">
        <v>37341387</v>
      </c>
    </row>
    <row r="112" spans="1:11" ht="13.15" customHeight="1" x14ac:dyDescent="0.25">
      <c r="A112" s="35" t="s">
        <v>21</v>
      </c>
      <c r="B112" s="28" t="s">
        <v>20</v>
      </c>
      <c r="C112" s="36">
        <v>11884248</v>
      </c>
      <c r="D112" s="36">
        <v>19568984</v>
      </c>
      <c r="E112" s="37">
        <v>21250787</v>
      </c>
      <c r="F112" s="38">
        <v>7000000</v>
      </c>
      <c r="G112" s="36">
        <v>7000000</v>
      </c>
      <c r="H112" s="39">
        <v>7000000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1352657393</v>
      </c>
      <c r="D113" s="36">
        <v>1402780321</v>
      </c>
      <c r="E113" s="37">
        <v>1437754999</v>
      </c>
      <c r="F113" s="38">
        <v>116277802</v>
      </c>
      <c r="G113" s="36">
        <v>125068552</v>
      </c>
      <c r="H113" s="39">
        <v>125068552</v>
      </c>
      <c r="I113" s="40">
        <v>72178906</v>
      </c>
      <c r="J113" s="36">
        <v>94106600</v>
      </c>
      <c r="K113" s="37">
        <v>95652899</v>
      </c>
    </row>
    <row r="114" spans="1:11" ht="13.15" customHeight="1" x14ac:dyDescent="0.25">
      <c r="A114" s="35" t="s">
        <v>23</v>
      </c>
      <c r="B114" s="28" t="s">
        <v>20</v>
      </c>
      <c r="C114" s="36">
        <v>1401203979</v>
      </c>
      <c r="D114" s="36">
        <v>1385241233</v>
      </c>
      <c r="E114" s="37">
        <v>1389923162</v>
      </c>
      <c r="F114" s="38">
        <v>16532750</v>
      </c>
      <c r="G114" s="36">
        <v>16332750</v>
      </c>
      <c r="H114" s="39">
        <v>16332750</v>
      </c>
      <c r="I114" s="40">
        <v>155651550</v>
      </c>
      <c r="J114" s="36">
        <v>213215750</v>
      </c>
      <c r="K114" s="37">
        <v>245244850</v>
      </c>
    </row>
    <row r="115" spans="1:11" ht="13.15" customHeight="1" x14ac:dyDescent="0.25">
      <c r="A115" s="35" t="s">
        <v>24</v>
      </c>
      <c r="B115" s="28" t="s">
        <v>20</v>
      </c>
      <c r="C115" s="36">
        <v>2106406803</v>
      </c>
      <c r="D115" s="36">
        <v>2095358067</v>
      </c>
      <c r="E115" s="37">
        <v>2124809012</v>
      </c>
      <c r="F115" s="38">
        <v>163850848</v>
      </c>
      <c r="G115" s="36">
        <v>144112348</v>
      </c>
      <c r="H115" s="39">
        <v>144112348</v>
      </c>
      <c r="I115" s="40">
        <v>159936400</v>
      </c>
      <c r="J115" s="36">
        <v>166451000</v>
      </c>
      <c r="K115" s="37">
        <v>157396050</v>
      </c>
    </row>
    <row r="116" spans="1:11" ht="13.15" customHeight="1" x14ac:dyDescent="0.25">
      <c r="A116" s="35" t="s">
        <v>25</v>
      </c>
      <c r="B116" s="28" t="s">
        <v>20</v>
      </c>
      <c r="C116" s="36">
        <v>105461</v>
      </c>
      <c r="D116" s="36">
        <v>105461</v>
      </c>
      <c r="E116" s="37">
        <v>105461</v>
      </c>
      <c r="F116" s="38"/>
      <c r="G116" s="36"/>
      <c r="H116" s="39"/>
      <c r="I116" s="40">
        <v>1940000</v>
      </c>
      <c r="J116" s="36">
        <v>1000000</v>
      </c>
      <c r="K116" s="37">
        <v>1047000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11185159144</v>
      </c>
      <c r="D120" s="29">
        <f t="shared" ref="D120:K120" si="22">SUM(D111:D119)</f>
        <v>11309656060</v>
      </c>
      <c r="E120" s="30">
        <f t="shared" si="22"/>
        <v>11691423632</v>
      </c>
      <c r="F120" s="31">
        <f t="shared" si="22"/>
        <v>517313250</v>
      </c>
      <c r="G120" s="29">
        <f t="shared" si="22"/>
        <v>453346250</v>
      </c>
      <c r="H120" s="32">
        <f t="shared" si="22"/>
        <v>453346250</v>
      </c>
      <c r="I120" s="33">
        <f t="shared" si="22"/>
        <v>462499549</v>
      </c>
      <c r="J120" s="29">
        <f t="shared" si="22"/>
        <v>524322230</v>
      </c>
      <c r="K120" s="30">
        <f t="shared" si="22"/>
        <v>536682186</v>
      </c>
    </row>
    <row r="121" spans="1:11" ht="13.15" customHeight="1" x14ac:dyDescent="0.25">
      <c r="A121" s="47" t="s">
        <v>31</v>
      </c>
      <c r="B121" s="48" t="s">
        <v>20</v>
      </c>
      <c r="C121" s="36">
        <v>1568547477</v>
      </c>
      <c r="D121" s="36">
        <v>1620300299</v>
      </c>
      <c r="E121" s="37">
        <v>1645588248</v>
      </c>
      <c r="F121" s="38">
        <v>15250000</v>
      </c>
      <c r="G121" s="36">
        <v>15550000</v>
      </c>
      <c r="H121" s="39">
        <v>15550000</v>
      </c>
      <c r="I121" s="40">
        <v>7104279</v>
      </c>
      <c r="J121" s="36">
        <v>8602100</v>
      </c>
      <c r="K121" s="37">
        <v>5913699</v>
      </c>
    </row>
    <row r="122" spans="1:11" ht="13.15" customHeight="1" x14ac:dyDescent="0.25">
      <c r="A122" s="47" t="s">
        <v>32</v>
      </c>
      <c r="B122" s="28" t="s">
        <v>20</v>
      </c>
      <c r="C122" s="41">
        <v>18987</v>
      </c>
      <c r="D122" s="41">
        <v>2141551</v>
      </c>
      <c r="E122" s="42">
        <v>12396609</v>
      </c>
      <c r="F122" s="43">
        <v>12750000</v>
      </c>
      <c r="G122" s="41">
        <v>12750000</v>
      </c>
      <c r="H122" s="44">
        <v>12750000</v>
      </c>
      <c r="I122" s="45">
        <v>13734500</v>
      </c>
      <c r="J122" s="41">
        <v>5094600</v>
      </c>
      <c r="K122" s="42">
        <v>3993176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1568566464</v>
      </c>
      <c r="D123" s="49">
        <f t="shared" si="23"/>
        <v>1622441850</v>
      </c>
      <c r="E123" s="50">
        <f t="shared" si="23"/>
        <v>1657984857</v>
      </c>
      <c r="F123" s="51">
        <f t="shared" si="23"/>
        <v>28000000</v>
      </c>
      <c r="G123" s="49">
        <f t="shared" si="23"/>
        <v>28300000</v>
      </c>
      <c r="H123" s="52">
        <f t="shared" si="23"/>
        <v>28300000</v>
      </c>
      <c r="I123" s="53">
        <f t="shared" si="23"/>
        <v>20838779</v>
      </c>
      <c r="J123" s="49">
        <f t="shared" si="23"/>
        <v>13696700</v>
      </c>
      <c r="K123" s="50">
        <f t="shared" si="23"/>
        <v>9906875</v>
      </c>
    </row>
    <row r="124" spans="1:11" ht="13.15" customHeight="1" x14ac:dyDescent="0.25">
      <c r="A124" s="46" t="s">
        <v>97</v>
      </c>
      <c r="B124" s="28" t="s">
        <v>20</v>
      </c>
      <c r="C124" s="36">
        <v>1374483</v>
      </c>
      <c r="D124" s="36">
        <v>1374483</v>
      </c>
      <c r="E124" s="37">
        <v>1374483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486580</v>
      </c>
      <c r="D125" s="1">
        <v>-58394165</v>
      </c>
      <c r="E125" s="2">
        <v>-50520665</v>
      </c>
      <c r="F125" s="3">
        <v>5000000</v>
      </c>
      <c r="G125" s="1">
        <v>5000000</v>
      </c>
      <c r="H125" s="4">
        <v>5000000</v>
      </c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1739130</v>
      </c>
      <c r="E126" s="42">
        <v>1739130</v>
      </c>
      <c r="F126" s="43"/>
      <c r="G126" s="41">
        <v>1000000</v>
      </c>
      <c r="H126" s="44">
        <v>1000000</v>
      </c>
      <c r="I126" s="45">
        <v>2910000</v>
      </c>
      <c r="J126" s="41">
        <v>4170500</v>
      </c>
      <c r="K126" s="42">
        <v>4343135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486580</v>
      </c>
      <c r="D127" s="29">
        <f t="shared" si="24"/>
        <v>-56655035</v>
      </c>
      <c r="E127" s="30">
        <f t="shared" si="24"/>
        <v>-48781535</v>
      </c>
      <c r="F127" s="31">
        <f t="shared" si="24"/>
        <v>5000000</v>
      </c>
      <c r="G127" s="29">
        <f t="shared" si="24"/>
        <v>6000000</v>
      </c>
      <c r="H127" s="32">
        <f t="shared" si="24"/>
        <v>6000000</v>
      </c>
      <c r="I127" s="33">
        <f t="shared" si="24"/>
        <v>2910000</v>
      </c>
      <c r="J127" s="29">
        <f t="shared" si="24"/>
        <v>4170500</v>
      </c>
      <c r="K127" s="30">
        <f t="shared" si="24"/>
        <v>4343135</v>
      </c>
    </row>
    <row r="128" spans="1:11" ht="13.15" customHeight="1" x14ac:dyDescent="0.25">
      <c r="A128" s="47" t="s">
        <v>37</v>
      </c>
      <c r="B128" s="48" t="s">
        <v>20</v>
      </c>
      <c r="C128" s="36">
        <v>25865312</v>
      </c>
      <c r="D128" s="36">
        <v>56071215</v>
      </c>
      <c r="E128" s="37">
        <v>40049389</v>
      </c>
      <c r="F128" s="38">
        <v>20890000</v>
      </c>
      <c r="G128" s="36">
        <v>24490000</v>
      </c>
      <c r="H128" s="39">
        <v>24490000</v>
      </c>
      <c r="I128" s="40">
        <v>31762500</v>
      </c>
      <c r="J128" s="36">
        <v>31300000</v>
      </c>
      <c r="K128" s="37">
        <v>32500000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>
        <v>129565</v>
      </c>
      <c r="E129" s="42">
        <v>313050</v>
      </c>
      <c r="F129" s="43">
        <v>1000000</v>
      </c>
      <c r="G129" s="41">
        <v>1000000</v>
      </c>
      <c r="H129" s="44">
        <v>1000000</v>
      </c>
      <c r="I129" s="45">
        <v>199000</v>
      </c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25865312</v>
      </c>
      <c r="D130" s="49">
        <f t="shared" si="25"/>
        <v>56200780</v>
      </c>
      <c r="E130" s="50">
        <f t="shared" si="25"/>
        <v>40362439</v>
      </c>
      <c r="F130" s="51">
        <f t="shared" si="25"/>
        <v>21890000</v>
      </c>
      <c r="G130" s="49">
        <f t="shared" si="25"/>
        <v>25490000</v>
      </c>
      <c r="H130" s="52">
        <f t="shared" si="25"/>
        <v>25490000</v>
      </c>
      <c r="I130" s="53">
        <f t="shared" si="25"/>
        <v>31961500</v>
      </c>
      <c r="J130" s="49">
        <f t="shared" si="25"/>
        <v>31300000</v>
      </c>
      <c r="K130" s="50">
        <f t="shared" si="25"/>
        <v>32500000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3019072</v>
      </c>
      <c r="D133" s="41">
        <v>2734561</v>
      </c>
      <c r="E133" s="42">
        <v>2734561</v>
      </c>
      <c r="F133" s="43">
        <v>8750000</v>
      </c>
      <c r="G133" s="41">
        <v>8750000</v>
      </c>
      <c r="H133" s="44">
        <v>8750000</v>
      </c>
      <c r="I133" s="45">
        <v>8128600</v>
      </c>
      <c r="J133" s="41">
        <v>10648460</v>
      </c>
      <c r="K133" s="42">
        <v>11128018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3019072</v>
      </c>
      <c r="D134" s="29">
        <f t="shared" si="26"/>
        <v>2734561</v>
      </c>
      <c r="E134" s="30">
        <f t="shared" si="26"/>
        <v>2734561</v>
      </c>
      <c r="F134" s="31">
        <f t="shared" si="26"/>
        <v>8750000</v>
      </c>
      <c r="G134" s="29">
        <f t="shared" si="26"/>
        <v>8750000</v>
      </c>
      <c r="H134" s="32">
        <f t="shared" si="26"/>
        <v>8750000</v>
      </c>
      <c r="I134" s="33">
        <f t="shared" si="26"/>
        <v>8128600</v>
      </c>
      <c r="J134" s="29">
        <f t="shared" si="26"/>
        <v>10648460</v>
      </c>
      <c r="K134" s="30">
        <f t="shared" si="26"/>
        <v>11128018</v>
      </c>
    </row>
    <row r="135" spans="1:11" ht="13.15" customHeight="1" x14ac:dyDescent="0.25">
      <c r="A135" s="46" t="s">
        <v>43</v>
      </c>
      <c r="B135" s="28" t="s">
        <v>20</v>
      </c>
      <c r="C135" s="1">
        <v>7123550</v>
      </c>
      <c r="D135" s="1">
        <v>11306285</v>
      </c>
      <c r="E135" s="2">
        <v>18788154</v>
      </c>
      <c r="F135" s="3">
        <v>2115000</v>
      </c>
      <c r="G135" s="1">
        <v>4860000</v>
      </c>
      <c r="H135" s="4">
        <v>4860000</v>
      </c>
      <c r="I135" s="5">
        <v>43058700</v>
      </c>
      <c r="J135" s="1">
        <v>4100000</v>
      </c>
      <c r="K135" s="2">
        <v>3600000</v>
      </c>
    </row>
    <row r="136" spans="1:11" ht="13.15" customHeight="1" x14ac:dyDescent="0.25">
      <c r="A136" s="46" t="s">
        <v>44</v>
      </c>
      <c r="B136" s="28" t="s">
        <v>20</v>
      </c>
      <c r="C136" s="36">
        <v>24708466</v>
      </c>
      <c r="D136" s="36">
        <v>26535347</v>
      </c>
      <c r="E136" s="37">
        <v>29129523</v>
      </c>
      <c r="F136" s="38">
        <v>9909064</v>
      </c>
      <c r="G136" s="36">
        <v>9522350</v>
      </c>
      <c r="H136" s="39">
        <v>9522350</v>
      </c>
      <c r="I136" s="40">
        <v>4713429</v>
      </c>
      <c r="J136" s="36">
        <v>2728464</v>
      </c>
      <c r="K136" s="37">
        <v>2764155</v>
      </c>
    </row>
    <row r="137" spans="1:11" ht="13.15" customHeight="1" x14ac:dyDescent="0.25">
      <c r="A137" s="46" t="s">
        <v>45</v>
      </c>
      <c r="B137" s="28" t="s">
        <v>20</v>
      </c>
      <c r="C137" s="36">
        <v>67069154</v>
      </c>
      <c r="D137" s="36">
        <v>67582464</v>
      </c>
      <c r="E137" s="37">
        <v>68041469</v>
      </c>
      <c r="F137" s="38">
        <v>16520244</v>
      </c>
      <c r="G137" s="36">
        <v>16892244</v>
      </c>
      <c r="H137" s="39">
        <v>16892244</v>
      </c>
      <c r="I137" s="40">
        <v>28063346</v>
      </c>
      <c r="J137" s="36">
        <v>18996277</v>
      </c>
      <c r="K137" s="37">
        <v>18768538</v>
      </c>
    </row>
    <row r="138" spans="1:11" ht="13.15" customHeight="1" x14ac:dyDescent="0.25">
      <c r="A138" s="46" t="s">
        <v>46</v>
      </c>
      <c r="B138" s="48" t="s">
        <v>20</v>
      </c>
      <c r="C138" s="36">
        <v>300467693</v>
      </c>
      <c r="D138" s="36">
        <v>304503969</v>
      </c>
      <c r="E138" s="37">
        <v>190043523</v>
      </c>
      <c r="F138" s="38">
        <v>4000000</v>
      </c>
      <c r="G138" s="36">
        <v>4000000</v>
      </c>
      <c r="H138" s="39">
        <v>4000000</v>
      </c>
      <c r="I138" s="40">
        <v>37982350</v>
      </c>
      <c r="J138" s="36">
        <v>10460000</v>
      </c>
      <c r="K138" s="37">
        <v>10930700</v>
      </c>
    </row>
    <row r="139" spans="1:11" ht="13.15" customHeight="1" x14ac:dyDescent="0.25">
      <c r="A139" s="46" t="s">
        <v>47</v>
      </c>
      <c r="B139" s="28" t="s">
        <v>20</v>
      </c>
      <c r="C139" s="36">
        <v>1624219774</v>
      </c>
      <c r="D139" s="36">
        <v>1572558324</v>
      </c>
      <c r="E139" s="37">
        <v>1571568630</v>
      </c>
      <c r="F139" s="38">
        <v>1500000</v>
      </c>
      <c r="G139" s="36">
        <v>1500000</v>
      </c>
      <c r="H139" s="39">
        <v>1500000</v>
      </c>
      <c r="I139" s="40">
        <v>1455000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14808059692</v>
      </c>
      <c r="D144" s="62">
        <f t="shared" si="28"/>
        <v>14918239088</v>
      </c>
      <c r="E144" s="63">
        <f t="shared" si="28"/>
        <v>15222669736</v>
      </c>
      <c r="F144" s="64">
        <f t="shared" si="28"/>
        <v>614997558</v>
      </c>
      <c r="G144" s="62">
        <f t="shared" si="28"/>
        <v>558660844</v>
      </c>
      <c r="H144" s="65">
        <f t="shared" si="28"/>
        <v>558660844</v>
      </c>
      <c r="I144" s="66">
        <f t="shared" si="28"/>
        <v>641611253</v>
      </c>
      <c r="J144" s="62">
        <f t="shared" si="28"/>
        <v>620422631</v>
      </c>
      <c r="K144" s="63">
        <f t="shared" si="28"/>
        <v>630623607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8101071618</v>
      </c>
      <c r="D146" s="29">
        <f t="shared" ref="D146:K146" si="29">D156+D159+D160+D163+D166+D167+SUM(D170:D176)+D179</f>
        <v>8039890960</v>
      </c>
      <c r="E146" s="30">
        <f t="shared" si="29"/>
        <v>7814956617</v>
      </c>
      <c r="F146" s="31">
        <f t="shared" si="29"/>
        <v>-84688232</v>
      </c>
      <c r="G146" s="29">
        <f t="shared" si="29"/>
        <v>-80651821</v>
      </c>
      <c r="H146" s="32">
        <f t="shared" si="29"/>
        <v>-80651821</v>
      </c>
      <c r="I146" s="33">
        <f t="shared" si="29"/>
        <v>-270341461</v>
      </c>
      <c r="J146" s="29">
        <f t="shared" si="29"/>
        <v>-339820753</v>
      </c>
      <c r="K146" s="30">
        <f t="shared" si="29"/>
        <v>-364019619</v>
      </c>
    </row>
    <row r="147" spans="1:11" ht="13.15" customHeight="1" x14ac:dyDescent="0.25">
      <c r="A147" s="35" t="s">
        <v>19</v>
      </c>
      <c r="B147" s="28" t="s">
        <v>20</v>
      </c>
      <c r="C147" s="36">
        <v>9941025</v>
      </c>
      <c r="D147" s="36">
        <v>4659326</v>
      </c>
      <c r="E147" s="37">
        <v>3135312</v>
      </c>
      <c r="F147" s="38">
        <v>85237000</v>
      </c>
      <c r="G147" s="36">
        <v>65552375</v>
      </c>
      <c r="H147" s="39">
        <v>65552375</v>
      </c>
      <c r="I147" s="40">
        <v>-99607473</v>
      </c>
      <c r="J147" s="36">
        <v>-98104451</v>
      </c>
      <c r="K147" s="37">
        <v>-102482163</v>
      </c>
    </row>
    <row r="148" spans="1:11" ht="13.15" customHeight="1" x14ac:dyDescent="0.25">
      <c r="A148" s="35" t="s">
        <v>21</v>
      </c>
      <c r="B148" s="28" t="s">
        <v>20</v>
      </c>
      <c r="C148" s="36">
        <v>11884248</v>
      </c>
      <c r="D148" s="36">
        <v>19568984</v>
      </c>
      <c r="E148" s="37">
        <v>21250787</v>
      </c>
      <c r="F148" s="38">
        <v>7000000</v>
      </c>
      <c r="G148" s="36">
        <v>7000000</v>
      </c>
      <c r="H148" s="39">
        <v>7000000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-232752988</v>
      </c>
      <c r="D149" s="36">
        <v>-313638482</v>
      </c>
      <c r="E149" s="37">
        <v>-375200578</v>
      </c>
      <c r="F149" s="38">
        <v>60759380</v>
      </c>
      <c r="G149" s="36">
        <v>69550130</v>
      </c>
      <c r="H149" s="39">
        <v>69550130</v>
      </c>
      <c r="I149" s="40">
        <v>18940081</v>
      </c>
      <c r="J149" s="36">
        <v>38188789</v>
      </c>
      <c r="K149" s="37">
        <v>36993787</v>
      </c>
    </row>
    <row r="150" spans="1:11" ht="13.15" customHeight="1" x14ac:dyDescent="0.25">
      <c r="A150" s="35" t="s">
        <v>23</v>
      </c>
      <c r="B150" s="28" t="s">
        <v>20</v>
      </c>
      <c r="C150" s="36">
        <v>463948718</v>
      </c>
      <c r="D150" s="36">
        <v>405838972</v>
      </c>
      <c r="E150" s="37">
        <v>329886539</v>
      </c>
      <c r="F150" s="38">
        <v>-103515530</v>
      </c>
      <c r="G150" s="36">
        <v>-103715530</v>
      </c>
      <c r="H150" s="39">
        <v>-103715530</v>
      </c>
      <c r="I150" s="40">
        <v>-61700369</v>
      </c>
      <c r="J150" s="36">
        <v>-65264939</v>
      </c>
      <c r="K150" s="37">
        <v>-68174892</v>
      </c>
    </row>
    <row r="151" spans="1:11" ht="13.15" customHeight="1" x14ac:dyDescent="0.25">
      <c r="A151" s="35" t="s">
        <v>24</v>
      </c>
      <c r="B151" s="28" t="s">
        <v>20</v>
      </c>
      <c r="C151" s="36">
        <v>-517369070</v>
      </c>
      <c r="D151" s="36">
        <v>-517369070</v>
      </c>
      <c r="E151" s="37">
        <v>-506322986</v>
      </c>
      <c r="F151" s="38">
        <v>97350848</v>
      </c>
      <c r="G151" s="36">
        <v>87350848</v>
      </c>
      <c r="H151" s="39">
        <v>87350848</v>
      </c>
      <c r="I151" s="40">
        <v>-43080978</v>
      </c>
      <c r="J151" s="36">
        <v>-45062703</v>
      </c>
      <c r="K151" s="37">
        <v>-47090525</v>
      </c>
    </row>
    <row r="152" spans="1:11" ht="13.15" customHeight="1" x14ac:dyDescent="0.25">
      <c r="A152" s="35" t="s">
        <v>25</v>
      </c>
      <c r="B152" s="28" t="s">
        <v>20</v>
      </c>
      <c r="C152" s="36">
        <v>-288866204</v>
      </c>
      <c r="D152" s="36">
        <v>-154734273</v>
      </c>
      <c r="E152" s="37">
        <v>-251023008</v>
      </c>
      <c r="F152" s="38">
        <v>4560485</v>
      </c>
      <c r="G152" s="36">
        <v>4560485</v>
      </c>
      <c r="H152" s="39">
        <v>4560485</v>
      </c>
      <c r="I152" s="40">
        <v>-15216051</v>
      </c>
      <c r="J152" s="36">
        <v>-16991202</v>
      </c>
      <c r="K152" s="37">
        <v>-18755792</v>
      </c>
    </row>
    <row r="153" spans="1:11" ht="13.15" customHeight="1" x14ac:dyDescent="0.25">
      <c r="A153" s="35" t="s">
        <v>26</v>
      </c>
      <c r="B153" s="28" t="s">
        <v>20</v>
      </c>
      <c r="C153" s="36">
        <v>3366419171</v>
      </c>
      <c r="D153" s="36">
        <v>3366419171</v>
      </c>
      <c r="E153" s="37">
        <v>3495584853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1328</v>
      </c>
      <c r="D155" s="41">
        <v>33504883</v>
      </c>
      <c r="E155" s="42">
        <v>33504883</v>
      </c>
      <c r="F155" s="43">
        <v>80000</v>
      </c>
      <c r="G155" s="41">
        <v>1080000</v>
      </c>
      <c r="H155" s="44">
        <v>1080000</v>
      </c>
      <c r="I155" s="45">
        <v>2075800</v>
      </c>
      <c r="J155" s="41">
        <v>2000000</v>
      </c>
      <c r="K155" s="42">
        <v>2000000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2813206228</v>
      </c>
      <c r="D156" s="36">
        <f t="shared" ref="D156:K156" si="30">SUM(D147:D155)</f>
        <v>2844249511</v>
      </c>
      <c r="E156" s="37">
        <f t="shared" si="30"/>
        <v>2750815802</v>
      </c>
      <c r="F156" s="38">
        <f t="shared" si="30"/>
        <v>151472183</v>
      </c>
      <c r="G156" s="36">
        <f t="shared" si="30"/>
        <v>131378308</v>
      </c>
      <c r="H156" s="39">
        <f t="shared" si="30"/>
        <v>131378308</v>
      </c>
      <c r="I156" s="40">
        <f t="shared" si="30"/>
        <v>-198588990</v>
      </c>
      <c r="J156" s="36">
        <f t="shared" si="30"/>
        <v>-185234506</v>
      </c>
      <c r="K156" s="37">
        <f t="shared" si="30"/>
        <v>-197509585</v>
      </c>
    </row>
    <row r="157" spans="1:11" ht="0.95" customHeight="1" x14ac:dyDescent="0.25">
      <c r="A157" s="47"/>
      <c r="B157" s="48" t="s">
        <v>20</v>
      </c>
      <c r="C157" s="36">
        <v>1369058501</v>
      </c>
      <c r="D157" s="36">
        <v>1389855983</v>
      </c>
      <c r="E157" s="37">
        <v>1432868562</v>
      </c>
      <c r="F157" s="38">
        <v>32924000</v>
      </c>
      <c r="G157" s="36">
        <v>40174000</v>
      </c>
      <c r="H157" s="39">
        <v>40174000</v>
      </c>
      <c r="I157" s="40">
        <v>10379000</v>
      </c>
      <c r="J157" s="36">
        <v>12004000</v>
      </c>
      <c r="K157" s="37">
        <v>9412418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1369058501</v>
      </c>
      <c r="D159" s="36">
        <v>1389855983</v>
      </c>
      <c r="E159" s="37">
        <v>1432868562</v>
      </c>
      <c r="F159" s="38">
        <v>32924000</v>
      </c>
      <c r="G159" s="36">
        <v>40174000</v>
      </c>
      <c r="H159" s="39">
        <v>40174000</v>
      </c>
      <c r="I159" s="40">
        <v>10379000</v>
      </c>
      <c r="J159" s="36">
        <v>12004000</v>
      </c>
      <c r="K159" s="37">
        <v>9412418</v>
      </c>
    </row>
    <row r="160" spans="1:11" ht="13.15" customHeight="1" x14ac:dyDescent="0.25">
      <c r="A160" s="46" t="s">
        <v>97</v>
      </c>
      <c r="B160" s="28" t="s">
        <v>20</v>
      </c>
      <c r="C160" s="36">
        <v>1374483</v>
      </c>
      <c r="D160" s="36">
        <v>1374483</v>
      </c>
      <c r="E160" s="37">
        <v>1374483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146733301</v>
      </c>
      <c r="D161" s="1">
        <v>109444712</v>
      </c>
      <c r="E161" s="2">
        <v>101828598</v>
      </c>
      <c r="F161" s="3"/>
      <c r="G161" s="1"/>
      <c r="H161" s="4"/>
      <c r="I161" s="5">
        <v>-5297658</v>
      </c>
      <c r="J161" s="1">
        <v>-5541350</v>
      </c>
      <c r="K161" s="2">
        <v>-5790711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146733301</v>
      </c>
      <c r="D163" s="36">
        <v>109444712</v>
      </c>
      <c r="E163" s="37">
        <v>101828598</v>
      </c>
      <c r="F163" s="38"/>
      <c r="G163" s="36"/>
      <c r="H163" s="39"/>
      <c r="I163" s="40">
        <v>-5297658</v>
      </c>
      <c r="J163" s="36">
        <v>-5541350</v>
      </c>
      <c r="K163" s="37">
        <v>-5790711</v>
      </c>
    </row>
    <row r="164" spans="1:11" ht="0.95" customHeight="1" x14ac:dyDescent="0.25">
      <c r="A164" s="47"/>
      <c r="B164" s="48" t="s">
        <v>20</v>
      </c>
      <c r="C164" s="36">
        <v>3001660</v>
      </c>
      <c r="D164" s="36">
        <v>-42430858</v>
      </c>
      <c r="E164" s="37">
        <v>-87548581</v>
      </c>
      <c r="F164" s="38">
        <v>6250000</v>
      </c>
      <c r="G164" s="36">
        <v>6450000</v>
      </c>
      <c r="H164" s="39">
        <v>6450000</v>
      </c>
      <c r="I164" s="40">
        <v>-32287721</v>
      </c>
      <c r="J164" s="36">
        <v>-35631900</v>
      </c>
      <c r="K164" s="37">
        <v>-37401519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3001660</v>
      </c>
      <c r="D166" s="36">
        <v>-42430858</v>
      </c>
      <c r="E166" s="37">
        <v>-87548581</v>
      </c>
      <c r="F166" s="38">
        <v>6250000</v>
      </c>
      <c r="G166" s="36">
        <v>6450000</v>
      </c>
      <c r="H166" s="39">
        <v>6450000</v>
      </c>
      <c r="I166" s="40">
        <v>-32287721</v>
      </c>
      <c r="J166" s="36">
        <v>-35631900</v>
      </c>
      <c r="K166" s="37">
        <v>-37401519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-31276</v>
      </c>
      <c r="D168" s="1">
        <v>323040</v>
      </c>
      <c r="E168" s="2">
        <v>256054</v>
      </c>
      <c r="F168" s="3">
        <v>8732709</v>
      </c>
      <c r="G168" s="1">
        <v>8732709</v>
      </c>
      <c r="H168" s="4">
        <v>8732709</v>
      </c>
      <c r="I168" s="5">
        <v>8297600</v>
      </c>
      <c r="J168" s="1">
        <v>10622310</v>
      </c>
      <c r="K168" s="2">
        <v>11100691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-31276</v>
      </c>
      <c r="D170" s="36">
        <v>323040</v>
      </c>
      <c r="E170" s="37">
        <v>256054</v>
      </c>
      <c r="F170" s="38">
        <v>8732709</v>
      </c>
      <c r="G170" s="36">
        <v>8732709</v>
      </c>
      <c r="H170" s="39">
        <v>8732709</v>
      </c>
      <c r="I170" s="40">
        <v>8297600</v>
      </c>
      <c r="J170" s="36">
        <v>10622310</v>
      </c>
      <c r="K170" s="37">
        <v>11100691</v>
      </c>
    </row>
    <row r="171" spans="1:11" ht="13.15" customHeight="1" x14ac:dyDescent="0.25">
      <c r="A171" s="46" t="s">
        <v>43</v>
      </c>
      <c r="B171" s="28" t="s">
        <v>20</v>
      </c>
      <c r="C171" s="1">
        <v>2271656139</v>
      </c>
      <c r="D171" s="1">
        <v>2305820294</v>
      </c>
      <c r="E171" s="2">
        <v>2182388888</v>
      </c>
      <c r="F171" s="3">
        <v>6674835</v>
      </c>
      <c r="G171" s="1">
        <v>9019835</v>
      </c>
      <c r="H171" s="4">
        <v>9019835</v>
      </c>
      <c r="I171" s="5">
        <v>3707929</v>
      </c>
      <c r="J171" s="1">
        <v>2361053</v>
      </c>
      <c r="K171" s="2">
        <v>1866572</v>
      </c>
    </row>
    <row r="172" spans="1:11" ht="13.15" customHeight="1" x14ac:dyDescent="0.25">
      <c r="A172" s="46" t="s">
        <v>44</v>
      </c>
      <c r="B172" s="28" t="s">
        <v>20</v>
      </c>
      <c r="C172" s="36">
        <v>-51137865</v>
      </c>
      <c r="D172" s="36">
        <v>-57299944</v>
      </c>
      <c r="E172" s="37">
        <v>-62839464</v>
      </c>
      <c r="F172" s="38">
        <v>-300850120</v>
      </c>
      <c r="G172" s="36">
        <v>-301350120</v>
      </c>
      <c r="H172" s="39">
        <v>-301350120</v>
      </c>
      <c r="I172" s="40">
        <v>-145491837</v>
      </c>
      <c r="J172" s="36">
        <v>-154644834</v>
      </c>
      <c r="K172" s="37">
        <v>-161426349</v>
      </c>
    </row>
    <row r="173" spans="1:11" ht="13.15" customHeight="1" x14ac:dyDescent="0.25">
      <c r="A173" s="46" t="s">
        <v>45</v>
      </c>
      <c r="B173" s="28" t="s">
        <v>20</v>
      </c>
      <c r="C173" s="36">
        <v>2574445</v>
      </c>
      <c r="D173" s="36">
        <v>975247</v>
      </c>
      <c r="E173" s="37">
        <v>-635993</v>
      </c>
      <c r="F173" s="38">
        <v>10280329</v>
      </c>
      <c r="G173" s="36">
        <v>11515615</v>
      </c>
      <c r="H173" s="39">
        <v>11515615</v>
      </c>
      <c r="I173" s="40">
        <v>56797970</v>
      </c>
      <c r="J173" s="36">
        <v>13665053</v>
      </c>
      <c r="K173" s="37">
        <v>13279510</v>
      </c>
    </row>
    <row r="174" spans="1:11" ht="13.15" customHeight="1" x14ac:dyDescent="0.25">
      <c r="A174" s="46" t="s">
        <v>46</v>
      </c>
      <c r="B174" s="48" t="s">
        <v>20</v>
      </c>
      <c r="C174" s="36">
        <v>-79512461</v>
      </c>
      <c r="D174" s="36">
        <v>-84940389</v>
      </c>
      <c r="E174" s="37">
        <v>-75080919</v>
      </c>
      <c r="F174" s="38">
        <v>-1672168</v>
      </c>
      <c r="G174" s="36">
        <v>11927832</v>
      </c>
      <c r="H174" s="39">
        <v>11927832</v>
      </c>
      <c r="I174" s="40">
        <v>28287246</v>
      </c>
      <c r="J174" s="36">
        <v>249921</v>
      </c>
      <c r="K174" s="37">
        <v>193667</v>
      </c>
    </row>
    <row r="175" spans="1:11" ht="13.15" customHeight="1" x14ac:dyDescent="0.25">
      <c r="A175" s="46" t="s">
        <v>47</v>
      </c>
      <c r="B175" s="28" t="s">
        <v>20</v>
      </c>
      <c r="C175" s="36">
        <v>1624148463</v>
      </c>
      <c r="D175" s="36">
        <v>1572518881</v>
      </c>
      <c r="E175" s="37">
        <v>1571529187</v>
      </c>
      <c r="F175" s="38">
        <v>1500000</v>
      </c>
      <c r="G175" s="36">
        <v>1500000</v>
      </c>
      <c r="H175" s="39">
        <v>1500000</v>
      </c>
      <c r="I175" s="40">
        <v>3855000</v>
      </c>
      <c r="J175" s="36">
        <v>2329500</v>
      </c>
      <c r="K175" s="37">
        <v>2255687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8101071618</v>
      </c>
      <c r="D180" s="62">
        <f t="shared" ref="D180:K180" si="31">D156+D159+D160+D163+D166+D167+SUM(D170:D176)+D179</f>
        <v>8039890960</v>
      </c>
      <c r="E180" s="63">
        <f t="shared" si="31"/>
        <v>7814956617</v>
      </c>
      <c r="F180" s="64">
        <f t="shared" si="31"/>
        <v>-84688232</v>
      </c>
      <c r="G180" s="62">
        <f t="shared" si="31"/>
        <v>-80651821</v>
      </c>
      <c r="H180" s="65">
        <f t="shared" si="31"/>
        <v>-80651821</v>
      </c>
      <c r="I180" s="66">
        <f t="shared" si="31"/>
        <v>-270341461</v>
      </c>
      <c r="J180" s="62">
        <f t="shared" si="31"/>
        <v>-339820753</v>
      </c>
      <c r="K180" s="63">
        <f t="shared" si="31"/>
        <v>-364019619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347718345</v>
      </c>
      <c r="D183" s="36">
        <v>566134365</v>
      </c>
      <c r="E183" s="37">
        <v>396970596</v>
      </c>
      <c r="F183" s="38">
        <v>497858813</v>
      </c>
      <c r="G183" s="36">
        <v>497858813</v>
      </c>
      <c r="H183" s="39">
        <v>497858813</v>
      </c>
      <c r="I183" s="40">
        <v>522778225</v>
      </c>
      <c r="J183" s="36">
        <v>547562021</v>
      </c>
      <c r="K183" s="37">
        <v>572922310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40983701</v>
      </c>
      <c r="D184" s="29">
        <f t="shared" ref="D184:K184" si="32">D194+D197+D198+D201+D204+D205+SUM(D208:D214)+D217</f>
        <v>34552265</v>
      </c>
      <c r="E184" s="30">
        <f t="shared" si="32"/>
        <v>57415653</v>
      </c>
      <c r="F184" s="31">
        <f t="shared" si="32"/>
        <v>276157576</v>
      </c>
      <c r="G184" s="29">
        <f t="shared" si="32"/>
        <v>275657576</v>
      </c>
      <c r="H184" s="32">
        <f t="shared" si="32"/>
        <v>275657576</v>
      </c>
      <c r="I184" s="33">
        <f t="shared" si="32"/>
        <v>396622160</v>
      </c>
      <c r="J184" s="29">
        <f t="shared" si="32"/>
        <v>406596404</v>
      </c>
      <c r="K184" s="30">
        <f t="shared" si="32"/>
        <v>423419447</v>
      </c>
    </row>
    <row r="185" spans="1:11" ht="13.15" customHeight="1" x14ac:dyDescent="0.25">
      <c r="A185" s="35" t="s">
        <v>19</v>
      </c>
      <c r="B185" s="28" t="s">
        <v>20</v>
      </c>
      <c r="C185" s="36">
        <v>20546</v>
      </c>
      <c r="D185" s="36">
        <v>26235</v>
      </c>
      <c r="E185" s="37"/>
      <c r="F185" s="38">
        <v>79015</v>
      </c>
      <c r="G185" s="36">
        <v>79015</v>
      </c>
      <c r="H185" s="39">
        <v>79015</v>
      </c>
      <c r="I185" s="40">
        <v>10479387</v>
      </c>
      <c r="J185" s="36">
        <v>22042883</v>
      </c>
      <c r="K185" s="37">
        <v>21809812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26970223</v>
      </c>
      <c r="D187" s="36">
        <v>24154329</v>
      </c>
      <c r="E187" s="37">
        <v>45881094</v>
      </c>
      <c r="F187" s="38">
        <v>67778121</v>
      </c>
      <c r="G187" s="36">
        <v>65778121</v>
      </c>
      <c r="H187" s="39">
        <v>65778121</v>
      </c>
      <c r="I187" s="40">
        <v>78538300</v>
      </c>
      <c r="J187" s="36">
        <v>80711860</v>
      </c>
      <c r="K187" s="37">
        <v>84163897</v>
      </c>
    </row>
    <row r="188" spans="1:11" ht="13.15" customHeight="1" x14ac:dyDescent="0.25">
      <c r="A188" s="35" t="s">
        <v>23</v>
      </c>
      <c r="B188" s="28" t="s">
        <v>20</v>
      </c>
      <c r="C188" s="36">
        <v>5142499</v>
      </c>
      <c r="D188" s="36">
        <v>3483690</v>
      </c>
      <c r="E188" s="37">
        <v>1032170</v>
      </c>
      <c r="F188" s="38">
        <v>142505369</v>
      </c>
      <c r="G188" s="36">
        <v>162505369</v>
      </c>
      <c r="H188" s="39">
        <v>162505369</v>
      </c>
      <c r="I188" s="40">
        <v>208530909</v>
      </c>
      <c r="J188" s="36">
        <v>218123330</v>
      </c>
      <c r="K188" s="37">
        <v>227938879</v>
      </c>
    </row>
    <row r="189" spans="1:11" ht="13.15" customHeight="1" x14ac:dyDescent="0.25">
      <c r="A189" s="35" t="s">
        <v>24</v>
      </c>
      <c r="B189" s="28" t="s">
        <v>20</v>
      </c>
      <c r="C189" s="36">
        <v>1230352</v>
      </c>
      <c r="D189" s="36">
        <v>267877</v>
      </c>
      <c r="E189" s="37">
        <v>1448617</v>
      </c>
      <c r="F189" s="38">
        <v>9369390</v>
      </c>
      <c r="G189" s="36">
        <v>9369390</v>
      </c>
      <c r="H189" s="39">
        <v>9369390</v>
      </c>
      <c r="I189" s="40">
        <v>10907471</v>
      </c>
      <c r="J189" s="36">
        <v>11409215</v>
      </c>
      <c r="K189" s="37">
        <v>11922629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11087848</v>
      </c>
      <c r="G190" s="36">
        <v>6087848</v>
      </c>
      <c r="H190" s="39">
        <v>6087848</v>
      </c>
      <c r="I190" s="40">
        <v>6386153</v>
      </c>
      <c r="J190" s="36">
        <v>6679916</v>
      </c>
      <c r="K190" s="37">
        <v>6980512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>
        <v>480000</v>
      </c>
      <c r="J193" s="41">
        <v>366100</v>
      </c>
      <c r="K193" s="42">
        <v>382575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33363620</v>
      </c>
      <c r="D194" s="29">
        <f t="shared" ref="D194:K194" si="33">SUM(D185:D193)</f>
        <v>27932131</v>
      </c>
      <c r="E194" s="30">
        <f t="shared" si="33"/>
        <v>48361881</v>
      </c>
      <c r="F194" s="31">
        <f t="shared" si="33"/>
        <v>230819743</v>
      </c>
      <c r="G194" s="29">
        <f t="shared" si="33"/>
        <v>243819743</v>
      </c>
      <c r="H194" s="32">
        <f t="shared" si="33"/>
        <v>243819743</v>
      </c>
      <c r="I194" s="33">
        <f t="shared" si="33"/>
        <v>315322220</v>
      </c>
      <c r="J194" s="29">
        <f t="shared" si="33"/>
        <v>339333304</v>
      </c>
      <c r="K194" s="30">
        <f t="shared" si="33"/>
        <v>353198304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29142</v>
      </c>
      <c r="E195" s="37"/>
      <c r="F195" s="38">
        <v>305541</v>
      </c>
      <c r="G195" s="36">
        <v>305541</v>
      </c>
      <c r="H195" s="39">
        <v>305541</v>
      </c>
      <c r="I195" s="40">
        <v>1902769</v>
      </c>
      <c r="J195" s="36">
        <v>1970002</v>
      </c>
      <c r="K195" s="37">
        <v>1989855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100000</v>
      </c>
      <c r="G196" s="41">
        <v>1100000</v>
      </c>
      <c r="H196" s="44">
        <v>1100000</v>
      </c>
      <c r="I196" s="45">
        <v>4731250</v>
      </c>
      <c r="J196" s="41">
        <v>4948887</v>
      </c>
      <c r="K196" s="42">
        <v>5171588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29142</v>
      </c>
      <c r="E197" s="50">
        <f t="shared" si="34"/>
        <v>0</v>
      </c>
      <c r="F197" s="51">
        <f t="shared" si="34"/>
        <v>405541</v>
      </c>
      <c r="G197" s="49">
        <f t="shared" si="34"/>
        <v>1405541</v>
      </c>
      <c r="H197" s="52">
        <f t="shared" si="34"/>
        <v>1405541</v>
      </c>
      <c r="I197" s="53">
        <f t="shared" si="34"/>
        <v>6634019</v>
      </c>
      <c r="J197" s="49">
        <f t="shared" si="34"/>
        <v>6918889</v>
      </c>
      <c r="K197" s="50">
        <f t="shared" si="34"/>
        <v>7161443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>
        <v>57576</v>
      </c>
      <c r="E199" s="2"/>
      <c r="F199" s="3"/>
      <c r="G199" s="1"/>
      <c r="H199" s="4"/>
      <c r="I199" s="5">
        <v>810000</v>
      </c>
      <c r="J199" s="1">
        <v>847260</v>
      </c>
      <c r="K199" s="2">
        <v>885387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57576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810000</v>
      </c>
      <c r="J201" s="29">
        <f t="shared" si="35"/>
        <v>847260</v>
      </c>
      <c r="K201" s="30">
        <f t="shared" si="35"/>
        <v>885387</v>
      </c>
    </row>
    <row r="202" spans="1:11" ht="13.15" customHeight="1" x14ac:dyDescent="0.25">
      <c r="A202" s="47" t="s">
        <v>37</v>
      </c>
      <c r="B202" s="48" t="s">
        <v>20</v>
      </c>
      <c r="C202" s="36">
        <v>502371</v>
      </c>
      <c r="D202" s="36">
        <v>466280</v>
      </c>
      <c r="E202" s="37">
        <v>1141086</v>
      </c>
      <c r="F202" s="38">
        <v>17029429</v>
      </c>
      <c r="G202" s="36">
        <v>16029429</v>
      </c>
      <c r="H202" s="39">
        <v>16029429</v>
      </c>
      <c r="I202" s="40">
        <v>21331880</v>
      </c>
      <c r="J202" s="36">
        <v>22313146</v>
      </c>
      <c r="K202" s="37">
        <v>23317238</v>
      </c>
    </row>
    <row r="203" spans="1:11" ht="13.15" customHeight="1" x14ac:dyDescent="0.25">
      <c r="A203" s="47" t="s">
        <v>38</v>
      </c>
      <c r="B203" s="28" t="s">
        <v>20</v>
      </c>
      <c r="C203" s="41">
        <v>607711</v>
      </c>
      <c r="D203" s="41">
        <v>933814</v>
      </c>
      <c r="E203" s="42">
        <v>848527</v>
      </c>
      <c r="F203" s="43">
        <v>16500000</v>
      </c>
      <c r="G203" s="41">
        <v>1500000</v>
      </c>
      <c r="H203" s="44">
        <v>1500000</v>
      </c>
      <c r="I203" s="45">
        <v>1000000</v>
      </c>
      <c r="J203" s="41">
        <v>1046000</v>
      </c>
      <c r="K203" s="42">
        <v>1093070</v>
      </c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1110082</v>
      </c>
      <c r="D204" s="49">
        <f t="shared" si="36"/>
        <v>1400094</v>
      </c>
      <c r="E204" s="50">
        <f t="shared" si="36"/>
        <v>1989613</v>
      </c>
      <c r="F204" s="51">
        <f t="shared" si="36"/>
        <v>33529429</v>
      </c>
      <c r="G204" s="49">
        <f t="shared" si="36"/>
        <v>17529429</v>
      </c>
      <c r="H204" s="52">
        <f t="shared" si="36"/>
        <v>17529429</v>
      </c>
      <c r="I204" s="53">
        <f t="shared" si="36"/>
        <v>22331880</v>
      </c>
      <c r="J204" s="49">
        <f t="shared" si="36"/>
        <v>23359146</v>
      </c>
      <c r="K204" s="50">
        <f t="shared" si="36"/>
        <v>24410308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5356608</v>
      </c>
      <c r="D209" s="1">
        <v>4290718</v>
      </c>
      <c r="E209" s="2">
        <v>5011421</v>
      </c>
      <c r="F209" s="3">
        <v>4500000</v>
      </c>
      <c r="G209" s="1">
        <v>6000000</v>
      </c>
      <c r="H209" s="4">
        <v>6000000</v>
      </c>
      <c r="I209" s="5">
        <v>6000000</v>
      </c>
      <c r="J209" s="1">
        <v>6276000</v>
      </c>
      <c r="K209" s="2">
        <v>6558420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360074</v>
      </c>
      <c r="E210" s="37">
        <v>755828</v>
      </c>
      <c r="F210" s="38">
        <v>961941</v>
      </c>
      <c r="G210" s="36">
        <v>961941</v>
      </c>
      <c r="H210" s="39">
        <v>961941</v>
      </c>
      <c r="I210" s="40">
        <v>31485137</v>
      </c>
      <c r="J210" s="36">
        <v>15177109</v>
      </c>
      <c r="K210" s="37">
        <v>15860078</v>
      </c>
    </row>
    <row r="211" spans="1:11" ht="13.15" customHeight="1" x14ac:dyDescent="0.25">
      <c r="A211" s="46" t="s">
        <v>45</v>
      </c>
      <c r="B211" s="28" t="s">
        <v>20</v>
      </c>
      <c r="C211" s="36">
        <v>1153391</v>
      </c>
      <c r="D211" s="36">
        <v>482530</v>
      </c>
      <c r="E211" s="37">
        <v>1296910</v>
      </c>
      <c r="F211" s="38">
        <v>5940922</v>
      </c>
      <c r="G211" s="36">
        <v>5940922</v>
      </c>
      <c r="H211" s="39">
        <v>5940922</v>
      </c>
      <c r="I211" s="40">
        <v>14038904</v>
      </c>
      <c r="J211" s="36">
        <v>14684696</v>
      </c>
      <c r="K211" s="37">
        <v>15345507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388702046</v>
      </c>
      <c r="D219" s="62">
        <f t="shared" si="39"/>
        <v>600686630</v>
      </c>
      <c r="E219" s="63">
        <f t="shared" si="39"/>
        <v>454386249</v>
      </c>
      <c r="F219" s="64">
        <f t="shared" si="39"/>
        <v>774016389</v>
      </c>
      <c r="G219" s="62">
        <f t="shared" si="39"/>
        <v>773516389</v>
      </c>
      <c r="H219" s="65">
        <f t="shared" si="39"/>
        <v>773516389</v>
      </c>
      <c r="I219" s="66">
        <f t="shared" si="39"/>
        <v>919400385</v>
      </c>
      <c r="J219" s="62">
        <f t="shared" si="39"/>
        <v>954158425</v>
      </c>
      <c r="K219" s="63">
        <f t="shared" si="39"/>
        <v>996341757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0.21445961895437773</v>
      </c>
      <c r="D221" s="6">
        <f t="shared" si="40"/>
        <v>0.22131095912356918</v>
      </c>
      <c r="E221" s="7">
        <f t="shared" si="40"/>
        <v>0.22434417091264944</v>
      </c>
      <c r="F221" s="8">
        <f t="shared" si="40"/>
        <v>0.36873639423459303</v>
      </c>
      <c r="G221" s="6">
        <f t="shared" si="40"/>
        <v>0.35617671103507659</v>
      </c>
      <c r="H221" s="9">
        <f t="shared" si="40"/>
        <v>0.35617671103507659</v>
      </c>
      <c r="I221" s="10">
        <f t="shared" si="40"/>
        <v>0.31210643994113363</v>
      </c>
      <c r="J221" s="6">
        <f t="shared" si="40"/>
        <v>0.44244452456151617</v>
      </c>
      <c r="K221" s="7">
        <f t="shared" si="40"/>
        <v>0.43897576768007035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9.1330552001793297</v>
      </c>
      <c r="D222" s="6">
        <f t="shared" si="41"/>
        <v>5.8317777635703143</v>
      </c>
      <c r="E222" s="7">
        <f t="shared" si="41"/>
        <v>8.6029475618894455</v>
      </c>
      <c r="F222" s="8">
        <f t="shared" si="41"/>
        <v>0.45549456206974887</v>
      </c>
      <c r="G222" s="6">
        <f t="shared" si="41"/>
        <v>0.39967552407272544</v>
      </c>
      <c r="H222" s="9">
        <f t="shared" si="41"/>
        <v>0.39967552407272544</v>
      </c>
      <c r="I222" s="10">
        <f t="shared" si="41"/>
        <v>0.38305153968492089</v>
      </c>
      <c r="J222" s="6">
        <f t="shared" si="41"/>
        <v>0.50131781510098561</v>
      </c>
      <c r="K222" s="7">
        <f t="shared" si="41"/>
        <v>0.48318677274061816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5.0598858283126208E-3</v>
      </c>
      <c r="D223" s="6">
        <f t="shared" si="42"/>
        <v>4.2985112601240825E-3</v>
      </c>
      <c r="E223" s="7">
        <f t="shared" si="42"/>
        <v>7.3484265743072631E-3</v>
      </c>
      <c r="F223" s="8">
        <f t="shared" si="42"/>
        <v>-2.9560564584764779</v>
      </c>
      <c r="G223" s="6">
        <f t="shared" si="42"/>
        <v>-3.0839517307972644</v>
      </c>
      <c r="H223" s="9">
        <f t="shared" si="42"/>
        <v>-3.0839517307972644</v>
      </c>
      <c r="I223" s="10">
        <f t="shared" si="42"/>
        <v>-1.4234262726000215</v>
      </c>
      <c r="J223" s="6">
        <f t="shared" si="42"/>
        <v>-1.1602352762223174</v>
      </c>
      <c r="K223" s="7">
        <f t="shared" si="42"/>
        <v>-1.1287563901831921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0.39713856771190942</v>
      </c>
      <c r="D224" s="6">
        <f t="shared" si="43"/>
        <v>0.41503381227972802</v>
      </c>
      <c r="E224" s="7">
        <f t="shared" si="43"/>
        <v>0.44443721386321561</v>
      </c>
      <c r="F224" s="8">
        <f t="shared" si="43"/>
        <v>-5.3834777579472251</v>
      </c>
      <c r="G224" s="6">
        <f t="shared" si="43"/>
        <v>-5.3100861860547903</v>
      </c>
      <c r="H224" s="9">
        <f t="shared" si="43"/>
        <v>-5.3100861860547903</v>
      </c>
      <c r="I224" s="10">
        <f t="shared" si="43"/>
        <v>-2.1421015483539834</v>
      </c>
      <c r="J224" s="6">
        <f t="shared" si="43"/>
        <v>-1.9435368306890983</v>
      </c>
      <c r="K224" s="7">
        <f t="shared" si="43"/>
        <v>-1.8667289142515371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-596593</v>
      </c>
      <c r="D5" s="29">
        <f t="shared" ref="D5:K5" si="0">D15+D18+D19+D22+D25+D26+SUM(D29:D35)+D38</f>
        <v>6234907</v>
      </c>
      <c r="E5" s="30">
        <f t="shared" si="0"/>
        <v>51605453</v>
      </c>
      <c r="F5" s="31">
        <f t="shared" si="0"/>
        <v>47886349</v>
      </c>
      <c r="G5" s="29">
        <f t="shared" si="0"/>
        <v>45824048</v>
      </c>
      <c r="H5" s="32">
        <f t="shared" si="0"/>
        <v>45824048</v>
      </c>
      <c r="I5" s="33">
        <f t="shared" si="0"/>
        <v>43962916</v>
      </c>
      <c r="J5" s="29">
        <f t="shared" si="0"/>
        <v>13600000</v>
      </c>
      <c r="K5" s="30">
        <f t="shared" si="0"/>
        <v>33600000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6929258</v>
      </c>
      <c r="F6" s="38">
        <v>14653051</v>
      </c>
      <c r="G6" s="36">
        <v>8342451</v>
      </c>
      <c r="H6" s="39">
        <v>8342451</v>
      </c>
      <c r="I6" s="40">
        <v>9097532</v>
      </c>
      <c r="J6" s="36">
        <v>13600000</v>
      </c>
      <c r="K6" s="37">
        <v>13600000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815948</v>
      </c>
      <c r="F8" s="38"/>
      <c r="G8" s="36">
        <v>101004</v>
      </c>
      <c r="H8" s="39">
        <v>101004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19773015</v>
      </c>
      <c r="F9" s="38">
        <v>10504521</v>
      </c>
      <c r="G9" s="36">
        <v>11517372</v>
      </c>
      <c r="H9" s="39">
        <v>11517372</v>
      </c>
      <c r="I9" s="40">
        <v>16008449</v>
      </c>
      <c r="J9" s="36"/>
      <c r="K9" s="37">
        <v>20000000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14216699</v>
      </c>
      <c r="F10" s="38">
        <v>14041499</v>
      </c>
      <c r="G10" s="36">
        <v>16825943</v>
      </c>
      <c r="H10" s="39">
        <v>16825943</v>
      </c>
      <c r="I10" s="40">
        <v>5463679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41734920</v>
      </c>
      <c r="F15" s="31">
        <f t="shared" si="1"/>
        <v>39199071</v>
      </c>
      <c r="G15" s="29">
        <f t="shared" si="1"/>
        <v>36786770</v>
      </c>
      <c r="H15" s="32">
        <f t="shared" si="1"/>
        <v>36786770</v>
      </c>
      <c r="I15" s="33">
        <f t="shared" si="1"/>
        <v>30569660</v>
      </c>
      <c r="J15" s="29">
        <f t="shared" si="1"/>
        <v>13600000</v>
      </c>
      <c r="K15" s="30">
        <f t="shared" si="1"/>
        <v>33600000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6234907</v>
      </c>
      <c r="E16" s="37">
        <v>9275802</v>
      </c>
      <c r="F16" s="38">
        <v>3657014</v>
      </c>
      <c r="G16" s="36">
        <v>3657014</v>
      </c>
      <c r="H16" s="39">
        <v>3657014</v>
      </c>
      <c r="I16" s="40">
        <v>3393256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-596593</v>
      </c>
      <c r="D17" s="41"/>
      <c r="E17" s="42"/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-596593</v>
      </c>
      <c r="D18" s="49">
        <f t="shared" ref="D18:K18" si="2">SUM(D16:D17)</f>
        <v>6234907</v>
      </c>
      <c r="E18" s="50">
        <f t="shared" si="2"/>
        <v>9275802</v>
      </c>
      <c r="F18" s="51">
        <f t="shared" si="2"/>
        <v>3657014</v>
      </c>
      <c r="G18" s="49">
        <f t="shared" si="2"/>
        <v>3657014</v>
      </c>
      <c r="H18" s="52">
        <f t="shared" si="2"/>
        <v>3657014</v>
      </c>
      <c r="I18" s="53">
        <f t="shared" si="2"/>
        <v>13393256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38312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461293</v>
      </c>
      <c r="F31" s="38">
        <v>30264</v>
      </c>
      <c r="G31" s="36">
        <v>380264</v>
      </c>
      <c r="H31" s="39">
        <v>380264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95126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5000000</v>
      </c>
      <c r="G33" s="36">
        <v>5000000</v>
      </c>
      <c r="H33" s="39">
        <v>5000000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-557414</v>
      </c>
      <c r="D40" s="29">
        <f t="shared" ref="D40:K40" si="7">D50+D53+D54+D57+D60+D61+SUM(D64:D70)+D73</f>
        <v>0</v>
      </c>
      <c r="E40" s="30">
        <f t="shared" si="7"/>
        <v>33371134</v>
      </c>
      <c r="F40" s="31">
        <f t="shared" si="7"/>
        <v>8000000</v>
      </c>
      <c r="G40" s="29">
        <f t="shared" si="7"/>
        <v>9506352</v>
      </c>
      <c r="H40" s="32">
        <f t="shared" si="7"/>
        <v>9506352</v>
      </c>
      <c r="I40" s="33">
        <f t="shared" si="7"/>
        <v>25659481</v>
      </c>
      <c r="J40" s="29">
        <f t="shared" si="7"/>
        <v>35674250</v>
      </c>
      <c r="K40" s="30">
        <f t="shared" si="7"/>
        <v>17942850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33371134</v>
      </c>
      <c r="F44" s="38">
        <v>8000000</v>
      </c>
      <c r="G44" s="36">
        <v>9506352</v>
      </c>
      <c r="H44" s="39">
        <v>9506352</v>
      </c>
      <c r="I44" s="40">
        <v>25659481</v>
      </c>
      <c r="J44" s="36">
        <v>35674250</v>
      </c>
      <c r="K44" s="37">
        <v>17942850</v>
      </c>
    </row>
    <row r="45" spans="1:11" ht="13.15" customHeight="1" x14ac:dyDescent="0.25">
      <c r="A45" s="35" t="s">
        <v>24</v>
      </c>
      <c r="B45" s="28" t="s">
        <v>20</v>
      </c>
      <c r="C45" s="36">
        <v>-557414</v>
      </c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-557414</v>
      </c>
      <c r="D50" s="29">
        <f t="shared" ref="D50:K50" si="8">SUM(D41:D49)</f>
        <v>0</v>
      </c>
      <c r="E50" s="30">
        <f t="shared" si="8"/>
        <v>33371134</v>
      </c>
      <c r="F50" s="31">
        <f t="shared" si="8"/>
        <v>8000000</v>
      </c>
      <c r="G50" s="29">
        <f t="shared" si="8"/>
        <v>9506352</v>
      </c>
      <c r="H50" s="32">
        <f t="shared" si="8"/>
        <v>9506352</v>
      </c>
      <c r="I50" s="33">
        <f t="shared" si="8"/>
        <v>25659481</v>
      </c>
      <c r="J50" s="29">
        <f t="shared" si="8"/>
        <v>35674250</v>
      </c>
      <c r="K50" s="30">
        <f t="shared" si="8"/>
        <v>17942850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1000000</v>
      </c>
      <c r="G75" s="29">
        <f t="shared" si="14"/>
        <v>650000</v>
      </c>
      <c r="H75" s="32">
        <f t="shared" si="14"/>
        <v>650000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1000000</v>
      </c>
      <c r="G78" s="36">
        <v>650000</v>
      </c>
      <c r="H78" s="39">
        <v>650000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1000000</v>
      </c>
      <c r="G85" s="29">
        <f t="shared" si="15"/>
        <v>650000</v>
      </c>
      <c r="H85" s="32">
        <f t="shared" si="15"/>
        <v>650000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-1154007</v>
      </c>
      <c r="D110" s="29">
        <f t="shared" ref="D110:K110" si="21">D120+D123+D124+D127+D130+D131+SUM(D134:D140)+D143</f>
        <v>6234907</v>
      </c>
      <c r="E110" s="30">
        <f t="shared" si="21"/>
        <v>84976587</v>
      </c>
      <c r="F110" s="31">
        <f t="shared" si="21"/>
        <v>56886349</v>
      </c>
      <c r="G110" s="29">
        <f t="shared" si="21"/>
        <v>55980400</v>
      </c>
      <c r="H110" s="32">
        <f t="shared" si="21"/>
        <v>55980400</v>
      </c>
      <c r="I110" s="33">
        <f t="shared" si="21"/>
        <v>69622397</v>
      </c>
      <c r="J110" s="29">
        <f t="shared" si="21"/>
        <v>49274250</v>
      </c>
      <c r="K110" s="30">
        <f t="shared" si="21"/>
        <v>51542850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6929258</v>
      </c>
      <c r="F111" s="38">
        <v>14653051</v>
      </c>
      <c r="G111" s="36">
        <v>8342451</v>
      </c>
      <c r="H111" s="39">
        <v>8342451</v>
      </c>
      <c r="I111" s="40">
        <v>9097532</v>
      </c>
      <c r="J111" s="36">
        <v>13600000</v>
      </c>
      <c r="K111" s="37">
        <v>13600000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815948</v>
      </c>
      <c r="F113" s="38">
        <v>1000000</v>
      </c>
      <c r="G113" s="36">
        <v>751004</v>
      </c>
      <c r="H113" s="39">
        <v>751004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53144149</v>
      </c>
      <c r="F114" s="38">
        <v>18504521</v>
      </c>
      <c r="G114" s="36">
        <v>21023724</v>
      </c>
      <c r="H114" s="39">
        <v>21023724</v>
      </c>
      <c r="I114" s="40">
        <v>41667930</v>
      </c>
      <c r="J114" s="36">
        <v>35674250</v>
      </c>
      <c r="K114" s="37">
        <v>37942850</v>
      </c>
    </row>
    <row r="115" spans="1:11" ht="13.15" customHeight="1" x14ac:dyDescent="0.25">
      <c r="A115" s="35" t="s">
        <v>24</v>
      </c>
      <c r="B115" s="28" t="s">
        <v>20</v>
      </c>
      <c r="C115" s="36">
        <v>-557414</v>
      </c>
      <c r="D115" s="36"/>
      <c r="E115" s="37">
        <v>14216699</v>
      </c>
      <c r="F115" s="38">
        <v>14041499</v>
      </c>
      <c r="G115" s="36">
        <v>16825943</v>
      </c>
      <c r="H115" s="39">
        <v>16825943</v>
      </c>
      <c r="I115" s="40">
        <v>5463679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-557414</v>
      </c>
      <c r="D120" s="29">
        <f t="shared" ref="D120:K120" si="22">SUM(D111:D119)</f>
        <v>0</v>
      </c>
      <c r="E120" s="30">
        <f t="shared" si="22"/>
        <v>75106054</v>
      </c>
      <c r="F120" s="31">
        <f t="shared" si="22"/>
        <v>48199071</v>
      </c>
      <c r="G120" s="29">
        <f t="shared" si="22"/>
        <v>46943122</v>
      </c>
      <c r="H120" s="32">
        <f t="shared" si="22"/>
        <v>46943122</v>
      </c>
      <c r="I120" s="33">
        <f t="shared" si="22"/>
        <v>56229141</v>
      </c>
      <c r="J120" s="29">
        <f t="shared" si="22"/>
        <v>49274250</v>
      </c>
      <c r="K120" s="30">
        <f t="shared" si="22"/>
        <v>51542850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6234907</v>
      </c>
      <c r="E121" s="37">
        <v>9275802</v>
      </c>
      <c r="F121" s="38">
        <v>3657014</v>
      </c>
      <c r="G121" s="36">
        <v>3657014</v>
      </c>
      <c r="H121" s="39">
        <v>3657014</v>
      </c>
      <c r="I121" s="40">
        <v>3393256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-596593</v>
      </c>
      <c r="D122" s="41"/>
      <c r="E122" s="42"/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-596593</v>
      </c>
      <c r="D123" s="49">
        <f t="shared" si="23"/>
        <v>6234907</v>
      </c>
      <c r="E123" s="50">
        <f t="shared" si="23"/>
        <v>9275802</v>
      </c>
      <c r="F123" s="51">
        <f t="shared" si="23"/>
        <v>3657014</v>
      </c>
      <c r="G123" s="49">
        <f t="shared" si="23"/>
        <v>3657014</v>
      </c>
      <c r="H123" s="52">
        <f t="shared" si="23"/>
        <v>3657014</v>
      </c>
      <c r="I123" s="53">
        <f t="shared" si="23"/>
        <v>13393256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38312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461293</v>
      </c>
      <c r="F136" s="38">
        <v>30264</v>
      </c>
      <c r="G136" s="36">
        <v>380264</v>
      </c>
      <c r="H136" s="39">
        <v>380264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95126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5000000</v>
      </c>
      <c r="G138" s="36">
        <v>5000000</v>
      </c>
      <c r="H138" s="39">
        <v>5000000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-1154007</v>
      </c>
      <c r="D144" s="62">
        <f t="shared" si="28"/>
        <v>6234907</v>
      </c>
      <c r="E144" s="63">
        <f t="shared" si="28"/>
        <v>84976587</v>
      </c>
      <c r="F144" s="64">
        <f t="shared" si="28"/>
        <v>56886349</v>
      </c>
      <c r="G144" s="62">
        <f t="shared" si="28"/>
        <v>55980400</v>
      </c>
      <c r="H144" s="65">
        <f t="shared" si="28"/>
        <v>55980400</v>
      </c>
      <c r="I144" s="66">
        <f t="shared" si="28"/>
        <v>69622397</v>
      </c>
      <c r="J144" s="62">
        <f t="shared" si="28"/>
        <v>49274250</v>
      </c>
      <c r="K144" s="63">
        <f t="shared" si="28"/>
        <v>51542850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572597764</v>
      </c>
      <c r="D146" s="29">
        <f t="shared" ref="D146:K146" si="29">D156+D159+D160+D163+D166+D167+SUM(D170:D176)+D179</f>
        <v>617710367</v>
      </c>
      <c r="E146" s="30">
        <f t="shared" si="29"/>
        <v>664194622</v>
      </c>
      <c r="F146" s="31">
        <f t="shared" si="29"/>
        <v>742391911</v>
      </c>
      <c r="G146" s="29">
        <f t="shared" si="29"/>
        <v>682802365</v>
      </c>
      <c r="H146" s="32">
        <f t="shared" si="29"/>
        <v>682802365</v>
      </c>
      <c r="I146" s="33">
        <f t="shared" si="29"/>
        <v>733067909</v>
      </c>
      <c r="J146" s="29">
        <f t="shared" si="29"/>
        <v>761653292</v>
      </c>
      <c r="K146" s="30">
        <f t="shared" si="29"/>
        <v>791175258</v>
      </c>
    </row>
    <row r="147" spans="1:11" ht="13.15" customHeight="1" x14ac:dyDescent="0.25">
      <c r="A147" s="35" t="s">
        <v>19</v>
      </c>
      <c r="B147" s="28" t="s">
        <v>20</v>
      </c>
      <c r="C147" s="36">
        <v>234406738</v>
      </c>
      <c r="D147" s="36">
        <v>216172052</v>
      </c>
      <c r="E147" s="37">
        <v>205187907</v>
      </c>
      <c r="F147" s="38">
        <v>238736719</v>
      </c>
      <c r="G147" s="36">
        <v>206136850</v>
      </c>
      <c r="H147" s="39">
        <v>206136850</v>
      </c>
      <c r="I147" s="40">
        <v>208840876</v>
      </c>
      <c r="J147" s="36">
        <v>215707269</v>
      </c>
      <c r="K147" s="37">
        <v>222233560</v>
      </c>
    </row>
    <row r="148" spans="1:11" ht="13.15" customHeight="1" x14ac:dyDescent="0.25">
      <c r="A148" s="35" t="s">
        <v>21</v>
      </c>
      <c r="B148" s="28" t="s">
        <v>20</v>
      </c>
      <c r="C148" s="36">
        <v>15605575</v>
      </c>
      <c r="D148" s="36">
        <v>15605576</v>
      </c>
      <c r="E148" s="37">
        <v>15462182</v>
      </c>
      <c r="F148" s="38">
        <v>15605575</v>
      </c>
      <c r="G148" s="36">
        <v>15462181</v>
      </c>
      <c r="H148" s="39">
        <v>15462181</v>
      </c>
      <c r="I148" s="40">
        <v>15462181</v>
      </c>
      <c r="J148" s="36">
        <v>15462181</v>
      </c>
      <c r="K148" s="37">
        <v>15462181</v>
      </c>
    </row>
    <row r="149" spans="1:11" ht="13.15" customHeight="1" x14ac:dyDescent="0.25">
      <c r="A149" s="35" t="s">
        <v>22</v>
      </c>
      <c r="B149" s="28" t="s">
        <v>20</v>
      </c>
      <c r="C149" s="36">
        <v>21853632</v>
      </c>
      <c r="D149" s="36">
        <v>17181654</v>
      </c>
      <c r="E149" s="37">
        <v>16968548</v>
      </c>
      <c r="F149" s="38">
        <v>18952379</v>
      </c>
      <c r="G149" s="36">
        <v>8503223</v>
      </c>
      <c r="H149" s="39">
        <v>8503223</v>
      </c>
      <c r="I149" s="40">
        <v>2286895</v>
      </c>
      <c r="J149" s="36">
        <v>-4307384</v>
      </c>
      <c r="K149" s="37">
        <v>-11279615</v>
      </c>
    </row>
    <row r="150" spans="1:11" ht="13.15" customHeight="1" x14ac:dyDescent="0.25">
      <c r="A150" s="35" t="s">
        <v>23</v>
      </c>
      <c r="B150" s="28" t="s">
        <v>20</v>
      </c>
      <c r="C150" s="36">
        <v>135458752</v>
      </c>
      <c r="D150" s="36">
        <v>191548481</v>
      </c>
      <c r="E150" s="37">
        <v>240529423</v>
      </c>
      <c r="F150" s="38">
        <v>265864465</v>
      </c>
      <c r="G150" s="36">
        <v>260065227</v>
      </c>
      <c r="H150" s="39">
        <v>260065227</v>
      </c>
      <c r="I150" s="40">
        <v>300845241</v>
      </c>
      <c r="J150" s="36">
        <v>335563131</v>
      </c>
      <c r="K150" s="37">
        <v>372481177</v>
      </c>
    </row>
    <row r="151" spans="1:11" ht="13.15" customHeight="1" x14ac:dyDescent="0.25">
      <c r="A151" s="35" t="s">
        <v>24</v>
      </c>
      <c r="B151" s="28" t="s">
        <v>20</v>
      </c>
      <c r="C151" s="36">
        <v>53625593</v>
      </c>
      <c r="D151" s="36">
        <v>56832118</v>
      </c>
      <c r="E151" s="37">
        <v>69791850</v>
      </c>
      <c r="F151" s="38">
        <v>85434828</v>
      </c>
      <c r="G151" s="36">
        <v>86617790</v>
      </c>
      <c r="H151" s="39">
        <v>86617790</v>
      </c>
      <c r="I151" s="40">
        <v>92081469</v>
      </c>
      <c r="J151" s="36">
        <v>92081469</v>
      </c>
      <c r="K151" s="37">
        <v>92081469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460950290</v>
      </c>
      <c r="D156" s="36">
        <f t="shared" ref="D156:K156" si="30">SUM(D147:D155)</f>
        <v>497339881</v>
      </c>
      <c r="E156" s="37">
        <f t="shared" si="30"/>
        <v>547939910</v>
      </c>
      <c r="F156" s="38">
        <f t="shared" si="30"/>
        <v>624593966</v>
      </c>
      <c r="G156" s="36">
        <f t="shared" si="30"/>
        <v>576785271</v>
      </c>
      <c r="H156" s="39">
        <f t="shared" si="30"/>
        <v>576785271</v>
      </c>
      <c r="I156" s="40">
        <f t="shared" si="30"/>
        <v>619516662</v>
      </c>
      <c r="J156" s="36">
        <f t="shared" si="30"/>
        <v>654506666</v>
      </c>
      <c r="K156" s="37">
        <f t="shared" si="30"/>
        <v>690978772</v>
      </c>
    </row>
    <row r="157" spans="1:11" ht="0.95" customHeight="1" x14ac:dyDescent="0.25">
      <c r="A157" s="47"/>
      <c r="B157" s="48" t="s">
        <v>20</v>
      </c>
      <c r="C157" s="36">
        <v>14444783</v>
      </c>
      <c r="D157" s="36">
        <v>13093888</v>
      </c>
      <c r="E157" s="37">
        <v>9475086</v>
      </c>
      <c r="F157" s="38">
        <v>2183955</v>
      </c>
      <c r="G157" s="36">
        <v>7488604</v>
      </c>
      <c r="H157" s="39">
        <v>7488604</v>
      </c>
      <c r="I157" s="40">
        <v>20654156</v>
      </c>
      <c r="J157" s="36">
        <v>20415978</v>
      </c>
      <c r="K157" s="37">
        <v>20167325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14444783</v>
      </c>
      <c r="D159" s="36">
        <v>13093888</v>
      </c>
      <c r="E159" s="37">
        <v>9475086</v>
      </c>
      <c r="F159" s="38">
        <v>2183955</v>
      </c>
      <c r="G159" s="36">
        <v>7488604</v>
      </c>
      <c r="H159" s="39">
        <v>7488604</v>
      </c>
      <c r="I159" s="40">
        <v>20654156</v>
      </c>
      <c r="J159" s="36">
        <v>20415978</v>
      </c>
      <c r="K159" s="37">
        <v>20167325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41160000</v>
      </c>
      <c r="D161" s="1">
        <v>45124000</v>
      </c>
      <c r="E161" s="2">
        <v>46213000</v>
      </c>
      <c r="F161" s="3">
        <v>45124000</v>
      </c>
      <c r="G161" s="1">
        <v>46213000</v>
      </c>
      <c r="H161" s="4">
        <v>46213000</v>
      </c>
      <c r="I161" s="5">
        <v>46213000</v>
      </c>
      <c r="J161" s="1">
        <v>46213000</v>
      </c>
      <c r="K161" s="2">
        <v>46213000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41160000</v>
      </c>
      <c r="D163" s="36">
        <v>45124000</v>
      </c>
      <c r="E163" s="37">
        <v>46213000</v>
      </c>
      <c r="F163" s="38">
        <v>45124000</v>
      </c>
      <c r="G163" s="36">
        <v>46213000</v>
      </c>
      <c r="H163" s="39">
        <v>46213000</v>
      </c>
      <c r="I163" s="40">
        <v>46213000</v>
      </c>
      <c r="J163" s="36">
        <v>46213000</v>
      </c>
      <c r="K163" s="37">
        <v>46213000</v>
      </c>
    </row>
    <row r="164" spans="1:11" ht="0.95" customHeight="1" x14ac:dyDescent="0.25">
      <c r="A164" s="47"/>
      <c r="B164" s="48" t="s">
        <v>20</v>
      </c>
      <c r="C164" s="36">
        <v>-1978041</v>
      </c>
      <c r="D164" s="36">
        <v>-3191601</v>
      </c>
      <c r="E164" s="37">
        <v>-4397057</v>
      </c>
      <c r="F164" s="38">
        <v>-3519506</v>
      </c>
      <c r="G164" s="36">
        <v>-11956745</v>
      </c>
      <c r="H164" s="39">
        <v>-11956745</v>
      </c>
      <c r="I164" s="40">
        <v>-15516433</v>
      </c>
      <c r="J164" s="36">
        <v>-19331867</v>
      </c>
      <c r="K164" s="37">
        <v>-23403046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-1978041</v>
      </c>
      <c r="D166" s="36">
        <v>-3191601</v>
      </c>
      <c r="E166" s="37">
        <v>-4397057</v>
      </c>
      <c r="F166" s="38">
        <v>-3519506</v>
      </c>
      <c r="G166" s="36">
        <v>-11956745</v>
      </c>
      <c r="H166" s="39">
        <v>-11956745</v>
      </c>
      <c r="I166" s="40">
        <v>-15516433</v>
      </c>
      <c r="J166" s="36">
        <v>-19331867</v>
      </c>
      <c r="K166" s="37">
        <v>-23403046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36122470</v>
      </c>
      <c r="D168" s="1">
        <v>36122470</v>
      </c>
      <c r="E168" s="2">
        <v>36122470</v>
      </c>
      <c r="F168" s="3">
        <v>36122470</v>
      </c>
      <c r="G168" s="1">
        <v>36122470</v>
      </c>
      <c r="H168" s="4">
        <v>36122470</v>
      </c>
      <c r="I168" s="5">
        <v>36122470</v>
      </c>
      <c r="J168" s="1">
        <v>36122470</v>
      </c>
      <c r="K168" s="2">
        <v>36122470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36122470</v>
      </c>
      <c r="D170" s="36">
        <v>36122470</v>
      </c>
      <c r="E170" s="37">
        <v>36122470</v>
      </c>
      <c r="F170" s="38">
        <v>36122470</v>
      </c>
      <c r="G170" s="36">
        <v>36122470</v>
      </c>
      <c r="H170" s="39">
        <v>36122470</v>
      </c>
      <c r="I170" s="40">
        <v>36122470</v>
      </c>
      <c r="J170" s="36">
        <v>36122470</v>
      </c>
      <c r="K170" s="37">
        <v>36122470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>
        <v>38312</v>
      </c>
      <c r="F171" s="3"/>
      <c r="G171" s="1">
        <v>38312</v>
      </c>
      <c r="H171" s="4">
        <v>38312</v>
      </c>
      <c r="I171" s="5">
        <v>38312</v>
      </c>
      <c r="J171" s="1">
        <v>38312</v>
      </c>
      <c r="K171" s="2">
        <v>38312</v>
      </c>
    </row>
    <row r="172" spans="1:11" ht="13.15" customHeight="1" x14ac:dyDescent="0.25">
      <c r="A172" s="46" t="s">
        <v>44</v>
      </c>
      <c r="B172" s="28" t="s">
        <v>20</v>
      </c>
      <c r="C172" s="36">
        <v>-406363</v>
      </c>
      <c r="D172" s="36">
        <v>-215651</v>
      </c>
      <c r="E172" s="37">
        <v>42068</v>
      </c>
      <c r="F172" s="38">
        <v>8566945</v>
      </c>
      <c r="G172" s="36">
        <v>-5649381</v>
      </c>
      <c r="H172" s="39">
        <v>-5649381</v>
      </c>
      <c r="I172" s="40">
        <v>-7721092</v>
      </c>
      <c r="J172" s="36">
        <v>-10072101</v>
      </c>
      <c r="K172" s="37">
        <v>-12702409</v>
      </c>
    </row>
    <row r="173" spans="1:11" ht="13.15" customHeight="1" x14ac:dyDescent="0.25">
      <c r="A173" s="46" t="s">
        <v>45</v>
      </c>
      <c r="B173" s="28" t="s">
        <v>20</v>
      </c>
      <c r="C173" s="36">
        <v>-5405935</v>
      </c>
      <c r="D173" s="36">
        <v>-535586</v>
      </c>
      <c r="E173" s="37">
        <v>-609544</v>
      </c>
      <c r="F173" s="38">
        <v>-5592326</v>
      </c>
      <c r="G173" s="36">
        <v>-609543</v>
      </c>
      <c r="H173" s="39">
        <v>-609543</v>
      </c>
      <c r="I173" s="40">
        <v>-609543</v>
      </c>
      <c r="J173" s="36">
        <v>-609543</v>
      </c>
      <c r="K173" s="37">
        <v>-609543</v>
      </c>
    </row>
    <row r="174" spans="1:11" ht="13.15" customHeight="1" x14ac:dyDescent="0.25">
      <c r="A174" s="46" t="s">
        <v>46</v>
      </c>
      <c r="B174" s="48" t="s">
        <v>20</v>
      </c>
      <c r="C174" s="36">
        <v>875872</v>
      </c>
      <c r="D174" s="36">
        <v>3138278</v>
      </c>
      <c r="E174" s="37">
        <v>2535689</v>
      </c>
      <c r="F174" s="38">
        <v>8077719</v>
      </c>
      <c r="G174" s="36">
        <v>7535689</v>
      </c>
      <c r="H174" s="39">
        <v>7535689</v>
      </c>
      <c r="I174" s="40">
        <v>7535689</v>
      </c>
      <c r="J174" s="36">
        <v>7535689</v>
      </c>
      <c r="K174" s="37">
        <v>7535689</v>
      </c>
    </row>
    <row r="175" spans="1:11" ht="13.15" customHeight="1" x14ac:dyDescent="0.25">
      <c r="A175" s="46" t="s">
        <v>47</v>
      </c>
      <c r="B175" s="28" t="s">
        <v>20</v>
      </c>
      <c r="C175" s="36">
        <v>26834688</v>
      </c>
      <c r="D175" s="36">
        <v>26834688</v>
      </c>
      <c r="E175" s="37">
        <v>26834688</v>
      </c>
      <c r="F175" s="38">
        <v>26834688</v>
      </c>
      <c r="G175" s="36">
        <v>26834688</v>
      </c>
      <c r="H175" s="39">
        <v>26834688</v>
      </c>
      <c r="I175" s="40">
        <v>26834688</v>
      </c>
      <c r="J175" s="36">
        <v>26834688</v>
      </c>
      <c r="K175" s="37">
        <v>26834688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572597764</v>
      </c>
      <c r="D180" s="62">
        <f t="shared" ref="D180:K180" si="31">D156+D159+D160+D163+D166+D167+SUM(D170:D176)+D179</f>
        <v>617710367</v>
      </c>
      <c r="E180" s="63">
        <f t="shared" si="31"/>
        <v>664194622</v>
      </c>
      <c r="F180" s="64">
        <f t="shared" si="31"/>
        <v>742391911</v>
      </c>
      <c r="G180" s="62">
        <f t="shared" si="31"/>
        <v>682802365</v>
      </c>
      <c r="H180" s="65">
        <f t="shared" si="31"/>
        <v>682802365</v>
      </c>
      <c r="I180" s="66">
        <f t="shared" si="31"/>
        <v>733067909</v>
      </c>
      <c r="J180" s="62">
        <f t="shared" si="31"/>
        <v>761653292</v>
      </c>
      <c r="K180" s="63">
        <f t="shared" si="31"/>
        <v>791175258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22607180</v>
      </c>
      <c r="D183" s="36">
        <v>29731560</v>
      </c>
      <c r="E183" s="37">
        <v>31088229</v>
      </c>
      <c r="F183" s="38">
        <v>31956853</v>
      </c>
      <c r="G183" s="36">
        <v>31956853</v>
      </c>
      <c r="H183" s="39">
        <v>31956853</v>
      </c>
      <c r="I183" s="40">
        <v>19356853</v>
      </c>
      <c r="J183" s="36">
        <v>20688867</v>
      </c>
      <c r="K183" s="37">
        <v>22020884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17510896</v>
      </c>
      <c r="G184" s="29">
        <f t="shared" si="32"/>
        <v>14135070</v>
      </c>
      <c r="H184" s="32">
        <f t="shared" si="32"/>
        <v>14135070</v>
      </c>
      <c r="I184" s="33">
        <f t="shared" si="32"/>
        <v>7307899</v>
      </c>
      <c r="J184" s="29">
        <f t="shared" si="32"/>
        <v>7615011</v>
      </c>
      <c r="K184" s="30">
        <f t="shared" si="32"/>
        <v>8062124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1363600</v>
      </c>
      <c r="G185" s="36">
        <v>1628600</v>
      </c>
      <c r="H185" s="39">
        <v>1628600</v>
      </c>
      <c r="I185" s="40">
        <v>530000</v>
      </c>
      <c r="J185" s="36">
        <v>578070</v>
      </c>
      <c r="K185" s="37">
        <v>626140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>
        <v>6254540</v>
      </c>
      <c r="G187" s="36">
        <v>5394719</v>
      </c>
      <c r="H187" s="39">
        <v>5394719</v>
      </c>
      <c r="I187" s="40">
        <v>1700000</v>
      </c>
      <c r="J187" s="36">
        <v>1832388</v>
      </c>
      <c r="K187" s="37">
        <v>1964776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3500000</v>
      </c>
      <c r="G188" s="36">
        <v>2368322</v>
      </c>
      <c r="H188" s="39">
        <v>2368322</v>
      </c>
      <c r="I188" s="40">
        <v>1200000</v>
      </c>
      <c r="J188" s="36">
        <v>1276084</v>
      </c>
      <c r="K188" s="37">
        <v>1352168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2315591</v>
      </c>
      <c r="G189" s="36">
        <v>1200591</v>
      </c>
      <c r="H189" s="39">
        <v>1200591</v>
      </c>
      <c r="I189" s="40">
        <v>800000</v>
      </c>
      <c r="J189" s="36">
        <v>855200</v>
      </c>
      <c r="K189" s="37">
        <v>910400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300000</v>
      </c>
      <c r="G190" s="36">
        <v>300000</v>
      </c>
      <c r="H190" s="39">
        <v>300000</v>
      </c>
      <c r="I190" s="40">
        <v>682899</v>
      </c>
      <c r="J190" s="36">
        <v>712845</v>
      </c>
      <c r="K190" s="37">
        <v>742791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13733731</v>
      </c>
      <c r="G194" s="29">
        <f t="shared" si="33"/>
        <v>10892232</v>
      </c>
      <c r="H194" s="32">
        <f t="shared" si="33"/>
        <v>10892232</v>
      </c>
      <c r="I194" s="33">
        <f t="shared" si="33"/>
        <v>4912899</v>
      </c>
      <c r="J194" s="29">
        <f t="shared" si="33"/>
        <v>5254587</v>
      </c>
      <c r="K194" s="30">
        <f t="shared" si="33"/>
        <v>5596275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800000</v>
      </c>
      <c r="G202" s="36">
        <v>785000</v>
      </c>
      <c r="H202" s="39">
        <v>785000</v>
      </c>
      <c r="I202" s="40">
        <v>1040000</v>
      </c>
      <c r="J202" s="36">
        <v>941400</v>
      </c>
      <c r="K202" s="37">
        <v>982800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800000</v>
      </c>
      <c r="G204" s="49">
        <f t="shared" si="36"/>
        <v>785000</v>
      </c>
      <c r="H204" s="52">
        <f t="shared" si="36"/>
        <v>785000</v>
      </c>
      <c r="I204" s="53">
        <f t="shared" si="36"/>
        <v>1040000</v>
      </c>
      <c r="J204" s="49">
        <f t="shared" si="36"/>
        <v>941400</v>
      </c>
      <c r="K204" s="50">
        <f t="shared" si="36"/>
        <v>982800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130000</v>
      </c>
      <c r="G210" s="36">
        <v>50382</v>
      </c>
      <c r="H210" s="39">
        <v>50382</v>
      </c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1447165</v>
      </c>
      <c r="G211" s="36">
        <v>1007456</v>
      </c>
      <c r="H211" s="39">
        <v>1007456</v>
      </c>
      <c r="I211" s="40">
        <v>355000</v>
      </c>
      <c r="J211" s="36">
        <v>391424</v>
      </c>
      <c r="K211" s="37">
        <v>427849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1400000</v>
      </c>
      <c r="G212" s="36">
        <v>1400000</v>
      </c>
      <c r="H212" s="39">
        <v>1400000</v>
      </c>
      <c r="I212" s="40">
        <v>1000000</v>
      </c>
      <c r="J212" s="36">
        <v>1027600</v>
      </c>
      <c r="K212" s="37">
        <v>1055200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22607180</v>
      </c>
      <c r="D219" s="62">
        <f t="shared" si="39"/>
        <v>29731560</v>
      </c>
      <c r="E219" s="63">
        <f t="shared" si="39"/>
        <v>31088229</v>
      </c>
      <c r="F219" s="64">
        <f t="shared" si="39"/>
        <v>49467749</v>
      </c>
      <c r="G219" s="62">
        <f t="shared" si="39"/>
        <v>46091923</v>
      </c>
      <c r="H219" s="65">
        <f t="shared" si="39"/>
        <v>46091923</v>
      </c>
      <c r="I219" s="66">
        <f t="shared" si="39"/>
        <v>26664752</v>
      </c>
      <c r="J219" s="62">
        <f t="shared" si="39"/>
        <v>28303878</v>
      </c>
      <c r="K219" s="63">
        <f t="shared" si="39"/>
        <v>30083008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0.48302479967625844</v>
      </c>
      <c r="D221" s="6">
        <f t="shared" si="40"/>
        <v>0</v>
      </c>
      <c r="E221" s="7">
        <f t="shared" si="40"/>
        <v>0.39270974721543006</v>
      </c>
      <c r="F221" s="8">
        <f t="shared" si="40"/>
        <v>0.15821018852871011</v>
      </c>
      <c r="G221" s="6">
        <f t="shared" si="40"/>
        <v>0.18142692799622726</v>
      </c>
      <c r="H221" s="9">
        <f t="shared" si="40"/>
        <v>0.18142692799622726</v>
      </c>
      <c r="I221" s="10">
        <f t="shared" si="40"/>
        <v>0.36855210543813938</v>
      </c>
      <c r="J221" s="6">
        <f t="shared" si="40"/>
        <v>0.72399376956523942</v>
      </c>
      <c r="K221" s="7">
        <f t="shared" si="40"/>
        <v>0.34811520899601012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-2.4656502934023616E-2</v>
      </c>
      <c r="D222" s="6">
        <f t="shared" si="41"/>
        <v>0</v>
      </c>
      <c r="E222" s="7">
        <f t="shared" si="41"/>
        <v>1.0734330990678176</v>
      </c>
      <c r="F222" s="8">
        <f t="shared" si="41"/>
        <v>0.28162973369123673</v>
      </c>
      <c r="G222" s="6">
        <f t="shared" si="41"/>
        <v>0.31781452322605108</v>
      </c>
      <c r="H222" s="9">
        <f t="shared" si="41"/>
        <v>0.31781452322605108</v>
      </c>
      <c r="I222" s="10">
        <f t="shared" si="41"/>
        <v>1.3256018940682146</v>
      </c>
      <c r="J222" s="6">
        <f t="shared" si="41"/>
        <v>1.7243211046791493</v>
      </c>
      <c r="K222" s="7">
        <f t="shared" si="41"/>
        <v>0.8148106134158829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2.4793506533719614E-2</v>
      </c>
      <c r="G223" s="6">
        <f t="shared" si="42"/>
        <v>2.1857908540669879E-2</v>
      </c>
      <c r="H223" s="9">
        <f t="shared" si="42"/>
        <v>2.1857908540669879E-2</v>
      </c>
      <c r="I223" s="10">
        <f t="shared" si="42"/>
        <v>1.0485611342095318E-2</v>
      </c>
      <c r="J223" s="6">
        <f t="shared" si="42"/>
        <v>1.0495778772028517E-2</v>
      </c>
      <c r="K223" s="7">
        <f t="shared" si="42"/>
        <v>1.0677563381171172E-2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-1.0390301403143459E-3</v>
      </c>
      <c r="D224" s="6">
        <f t="shared" si="43"/>
        <v>0</v>
      </c>
      <c r="E224" s="7">
        <f t="shared" si="43"/>
        <v>5.3132643906810245E-2</v>
      </c>
      <c r="F224" s="8">
        <f t="shared" si="43"/>
        <v>3.7536518587670285E-2</v>
      </c>
      <c r="G224" s="6">
        <f t="shared" si="43"/>
        <v>3.7563286237621472E-2</v>
      </c>
      <c r="H224" s="9">
        <f t="shared" si="43"/>
        <v>3.7563286237621472E-2</v>
      </c>
      <c r="I224" s="10">
        <f t="shared" si="43"/>
        <v>4.7302669843571503E-2</v>
      </c>
      <c r="J224" s="6">
        <f t="shared" si="43"/>
        <v>5.9665640228307212E-2</v>
      </c>
      <c r="K224" s="7">
        <f t="shared" si="43"/>
        <v>3.4441266111847002E-2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17468064</v>
      </c>
      <c r="D5" s="29">
        <f t="shared" ref="D5:K5" si="0">D15+D18+D19+D22+D25+D26+SUM(D29:D35)+D38</f>
        <v>6963147</v>
      </c>
      <c r="E5" s="30">
        <f t="shared" si="0"/>
        <v>3091530</v>
      </c>
      <c r="F5" s="31">
        <f t="shared" si="0"/>
        <v>175709909</v>
      </c>
      <c r="G5" s="29">
        <f t="shared" si="0"/>
        <v>200464596</v>
      </c>
      <c r="H5" s="32">
        <f t="shared" si="0"/>
        <v>200464596</v>
      </c>
      <c r="I5" s="33">
        <f t="shared" si="0"/>
        <v>175069723</v>
      </c>
      <c r="J5" s="29">
        <f t="shared" si="0"/>
        <v>139790300</v>
      </c>
      <c r="K5" s="30">
        <f t="shared" si="0"/>
        <v>192333864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14737805</v>
      </c>
      <c r="G7" s="36">
        <v>15232325</v>
      </c>
      <c r="H7" s="39">
        <v>15232325</v>
      </c>
      <c r="I7" s="40">
        <v>11190861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>
        <v>4000000</v>
      </c>
      <c r="G8" s="36">
        <v>4857749</v>
      </c>
      <c r="H8" s="39">
        <v>4857749</v>
      </c>
      <c r="I8" s="40">
        <v>5000000</v>
      </c>
      <c r="J8" s="36">
        <v>6000000</v>
      </c>
      <c r="K8" s="37">
        <v>7000000</v>
      </c>
    </row>
    <row r="9" spans="1:11" ht="13.15" customHeight="1" x14ac:dyDescent="0.25">
      <c r="A9" s="35" t="s">
        <v>23</v>
      </c>
      <c r="B9" s="28" t="s">
        <v>20</v>
      </c>
      <c r="C9" s="36">
        <v>12934301</v>
      </c>
      <c r="D9" s="36">
        <v>10425649</v>
      </c>
      <c r="E9" s="37">
        <v>3950070</v>
      </c>
      <c r="F9" s="38">
        <v>136461470</v>
      </c>
      <c r="G9" s="36">
        <v>170370361</v>
      </c>
      <c r="H9" s="39">
        <v>170370361</v>
      </c>
      <c r="I9" s="40">
        <v>144864871</v>
      </c>
      <c r="J9" s="36">
        <v>111600000</v>
      </c>
      <c r="K9" s="37">
        <v>142000000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10000000</v>
      </c>
      <c r="G10" s="36">
        <v>5000000</v>
      </c>
      <c r="H10" s="39">
        <v>5000000</v>
      </c>
      <c r="I10" s="40">
        <v>9000001</v>
      </c>
      <c r="J10" s="36">
        <v>14000000</v>
      </c>
      <c r="K10" s="37">
        <v>20000000</v>
      </c>
    </row>
    <row r="11" spans="1:11" ht="13.15" customHeight="1" x14ac:dyDescent="0.25">
      <c r="A11" s="35" t="s">
        <v>25</v>
      </c>
      <c r="B11" s="28" t="s">
        <v>20</v>
      </c>
      <c r="C11" s="36">
        <v>4479563</v>
      </c>
      <c r="D11" s="36">
        <v>-3650307</v>
      </c>
      <c r="E11" s="37">
        <v>-858540</v>
      </c>
      <c r="F11" s="38">
        <v>6260634</v>
      </c>
      <c r="G11" s="36"/>
      <c r="H11" s="39"/>
      <c r="I11" s="40">
        <v>1963990</v>
      </c>
      <c r="J11" s="36">
        <v>5000000</v>
      </c>
      <c r="K11" s="37">
        <v>20000000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17413864</v>
      </c>
      <c r="D15" s="29">
        <f t="shared" ref="D15:K15" si="1">SUM(D6:D14)</f>
        <v>6775342</v>
      </c>
      <c r="E15" s="30">
        <f t="shared" si="1"/>
        <v>3091530</v>
      </c>
      <c r="F15" s="31">
        <f t="shared" si="1"/>
        <v>171459909</v>
      </c>
      <c r="G15" s="29">
        <f t="shared" si="1"/>
        <v>195460435</v>
      </c>
      <c r="H15" s="32">
        <f t="shared" si="1"/>
        <v>195460435</v>
      </c>
      <c r="I15" s="33">
        <f t="shared" si="1"/>
        <v>172019723</v>
      </c>
      <c r="J15" s="29">
        <f t="shared" si="1"/>
        <v>136600000</v>
      </c>
      <c r="K15" s="30">
        <f t="shared" si="1"/>
        <v>189000000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187805</v>
      </c>
      <c r="E31" s="37"/>
      <c r="F31" s="38">
        <v>3500000</v>
      </c>
      <c r="G31" s="36">
        <v>1700000</v>
      </c>
      <c r="H31" s="39">
        <v>1700000</v>
      </c>
      <c r="I31" s="40">
        <v>3000000</v>
      </c>
      <c r="J31" s="36">
        <v>3138000</v>
      </c>
      <c r="K31" s="37">
        <v>3279210</v>
      </c>
    </row>
    <row r="32" spans="1:11" ht="13.15" customHeight="1" x14ac:dyDescent="0.25">
      <c r="A32" s="46" t="s">
        <v>45</v>
      </c>
      <c r="B32" s="28" t="s">
        <v>20</v>
      </c>
      <c r="C32" s="36">
        <v>54200</v>
      </c>
      <c r="D32" s="36"/>
      <c r="E32" s="37"/>
      <c r="F32" s="38">
        <v>750000</v>
      </c>
      <c r="G32" s="36">
        <v>1250000</v>
      </c>
      <c r="H32" s="39">
        <v>1250000</v>
      </c>
      <c r="I32" s="40">
        <v>50000</v>
      </c>
      <c r="J32" s="36">
        <v>52300</v>
      </c>
      <c r="K32" s="37">
        <v>54654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2054161</v>
      </c>
      <c r="H33" s="39">
        <v>2054161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13346856</v>
      </c>
      <c r="D40" s="29">
        <f t="shared" ref="D40:K40" si="7">D50+D53+D54+D57+D60+D61+SUM(D64:D70)+D73</f>
        <v>0</v>
      </c>
      <c r="E40" s="30">
        <f t="shared" si="7"/>
        <v>2921901</v>
      </c>
      <c r="F40" s="31">
        <f t="shared" si="7"/>
        <v>22792558</v>
      </c>
      <c r="G40" s="29">
        <f t="shared" si="7"/>
        <v>8159095</v>
      </c>
      <c r="H40" s="32">
        <f t="shared" si="7"/>
        <v>8159095</v>
      </c>
      <c r="I40" s="33">
        <f t="shared" si="7"/>
        <v>27400000</v>
      </c>
      <c r="J40" s="29">
        <f t="shared" si="7"/>
        <v>50092000</v>
      </c>
      <c r="K40" s="30">
        <f t="shared" si="7"/>
        <v>8031140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19292558</v>
      </c>
      <c r="G44" s="36">
        <v>5059095</v>
      </c>
      <c r="H44" s="39">
        <v>5059095</v>
      </c>
      <c r="I44" s="40">
        <v>23000000</v>
      </c>
      <c r="J44" s="36">
        <v>36000000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19292558</v>
      </c>
      <c r="G50" s="29">
        <f t="shared" si="8"/>
        <v>5059095</v>
      </c>
      <c r="H50" s="32">
        <f t="shared" si="8"/>
        <v>5059095</v>
      </c>
      <c r="I50" s="33">
        <f t="shared" si="8"/>
        <v>23000000</v>
      </c>
      <c r="J50" s="29">
        <f t="shared" si="8"/>
        <v>36000000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>
        <v>2815555</v>
      </c>
      <c r="F51" s="38">
        <v>1000000</v>
      </c>
      <c r="G51" s="36">
        <v>1600000</v>
      </c>
      <c r="H51" s="39">
        <v>1600000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2815555</v>
      </c>
      <c r="F53" s="51">
        <f t="shared" si="9"/>
        <v>1000000</v>
      </c>
      <c r="G53" s="49">
        <f t="shared" si="9"/>
        <v>1600000</v>
      </c>
      <c r="H53" s="52">
        <f t="shared" si="9"/>
        <v>1600000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13346856</v>
      </c>
      <c r="D58" s="36"/>
      <c r="E58" s="37"/>
      <c r="F58" s="38"/>
      <c r="G58" s="36"/>
      <c r="H58" s="39"/>
      <c r="I58" s="40">
        <v>2400000</v>
      </c>
      <c r="J58" s="36">
        <v>12000000</v>
      </c>
      <c r="K58" s="37">
        <v>5845000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13346856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2400000</v>
      </c>
      <c r="J60" s="49">
        <f t="shared" si="11"/>
        <v>12000000</v>
      </c>
      <c r="K60" s="50">
        <f t="shared" si="11"/>
        <v>5845000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106346</v>
      </c>
      <c r="F63" s="43">
        <v>2500000</v>
      </c>
      <c r="G63" s="41">
        <v>1500000</v>
      </c>
      <c r="H63" s="44">
        <v>1500000</v>
      </c>
      <c r="I63" s="45">
        <v>2000000</v>
      </c>
      <c r="J63" s="41">
        <v>2092000</v>
      </c>
      <c r="K63" s="42">
        <v>2186140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106346</v>
      </c>
      <c r="F64" s="31">
        <f t="shared" si="12"/>
        <v>2500000</v>
      </c>
      <c r="G64" s="29">
        <f t="shared" si="12"/>
        <v>1500000</v>
      </c>
      <c r="H64" s="32">
        <f t="shared" si="12"/>
        <v>1500000</v>
      </c>
      <c r="I64" s="33">
        <f t="shared" si="12"/>
        <v>2000000</v>
      </c>
      <c r="J64" s="29">
        <f t="shared" si="12"/>
        <v>2092000</v>
      </c>
      <c r="K64" s="30">
        <f t="shared" si="12"/>
        <v>2186140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16269943</v>
      </c>
      <c r="D75" s="29">
        <f t="shared" ref="D75:K75" si="14">D85+D88+D89+D92+D95+D96+SUM(D99:D105)+D108</f>
        <v>5410199</v>
      </c>
      <c r="E75" s="30">
        <f t="shared" si="14"/>
        <v>2789975</v>
      </c>
      <c r="F75" s="31">
        <f t="shared" si="14"/>
        <v>46088323</v>
      </c>
      <c r="G75" s="29">
        <f t="shared" si="14"/>
        <v>33997429</v>
      </c>
      <c r="H75" s="32">
        <f t="shared" si="14"/>
        <v>33997429</v>
      </c>
      <c r="I75" s="33">
        <f t="shared" si="14"/>
        <v>50084287</v>
      </c>
      <c r="J75" s="29">
        <f t="shared" si="14"/>
        <v>77014702</v>
      </c>
      <c r="K75" s="30">
        <f t="shared" si="14"/>
        <v>85000000</v>
      </c>
    </row>
    <row r="76" spans="1:11" ht="13.15" customHeight="1" x14ac:dyDescent="0.25">
      <c r="A76" s="35" t="s">
        <v>19</v>
      </c>
      <c r="B76" s="28" t="s">
        <v>20</v>
      </c>
      <c r="C76" s="36">
        <v>16269943</v>
      </c>
      <c r="D76" s="36">
        <v>5410199</v>
      </c>
      <c r="E76" s="37">
        <v>2789975</v>
      </c>
      <c r="F76" s="38">
        <v>46088323</v>
      </c>
      <c r="G76" s="36">
        <v>33997429</v>
      </c>
      <c r="H76" s="39">
        <v>33997429</v>
      </c>
      <c r="I76" s="40">
        <v>40084287</v>
      </c>
      <c r="J76" s="36">
        <v>55000000</v>
      </c>
      <c r="K76" s="37">
        <v>55000000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3000000</v>
      </c>
      <c r="J80" s="36">
        <v>20000000</v>
      </c>
      <c r="K80" s="37">
        <v>30000000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16269943</v>
      </c>
      <c r="D85" s="29">
        <f t="shared" ref="D85:K85" si="15">SUM(D76:D84)</f>
        <v>5410199</v>
      </c>
      <c r="E85" s="30">
        <f t="shared" si="15"/>
        <v>2789975</v>
      </c>
      <c r="F85" s="31">
        <f t="shared" si="15"/>
        <v>46088323</v>
      </c>
      <c r="G85" s="29">
        <f t="shared" si="15"/>
        <v>33997429</v>
      </c>
      <c r="H85" s="32">
        <f t="shared" si="15"/>
        <v>33997429</v>
      </c>
      <c r="I85" s="33">
        <f t="shared" si="15"/>
        <v>43084287</v>
      </c>
      <c r="J85" s="29">
        <f t="shared" si="15"/>
        <v>75000000</v>
      </c>
      <c r="K85" s="30">
        <f t="shared" si="15"/>
        <v>85000000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7000000</v>
      </c>
      <c r="J86" s="36">
        <v>2014702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7000000</v>
      </c>
      <c r="J88" s="49">
        <f t="shared" si="16"/>
        <v>2014702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47084863</v>
      </c>
      <c r="D110" s="29">
        <f t="shared" ref="D110:K110" si="21">D120+D123+D124+D127+D130+D131+SUM(D134:D140)+D143</f>
        <v>12373346</v>
      </c>
      <c r="E110" s="30">
        <f t="shared" si="21"/>
        <v>8803406</v>
      </c>
      <c r="F110" s="31">
        <f t="shared" si="21"/>
        <v>244590790</v>
      </c>
      <c r="G110" s="29">
        <f t="shared" si="21"/>
        <v>242621120</v>
      </c>
      <c r="H110" s="32">
        <f t="shared" si="21"/>
        <v>242621120</v>
      </c>
      <c r="I110" s="33">
        <f t="shared" si="21"/>
        <v>252554010</v>
      </c>
      <c r="J110" s="29">
        <f t="shared" si="21"/>
        <v>266897002</v>
      </c>
      <c r="K110" s="30">
        <f t="shared" si="21"/>
        <v>285365004</v>
      </c>
    </row>
    <row r="111" spans="1:11" ht="13.15" customHeight="1" x14ac:dyDescent="0.25">
      <c r="A111" s="35" t="s">
        <v>19</v>
      </c>
      <c r="B111" s="28" t="s">
        <v>20</v>
      </c>
      <c r="C111" s="36">
        <v>16269943</v>
      </c>
      <c r="D111" s="36">
        <v>5410199</v>
      </c>
      <c r="E111" s="37">
        <v>2789975</v>
      </c>
      <c r="F111" s="38">
        <v>46088323</v>
      </c>
      <c r="G111" s="36">
        <v>33997429</v>
      </c>
      <c r="H111" s="39">
        <v>33997429</v>
      </c>
      <c r="I111" s="40">
        <v>40084287</v>
      </c>
      <c r="J111" s="36">
        <v>55000000</v>
      </c>
      <c r="K111" s="37">
        <v>55000000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14737805</v>
      </c>
      <c r="G112" s="36">
        <v>15232325</v>
      </c>
      <c r="H112" s="39">
        <v>15232325</v>
      </c>
      <c r="I112" s="40">
        <v>11190861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4000000</v>
      </c>
      <c r="G113" s="36">
        <v>4857749</v>
      </c>
      <c r="H113" s="39">
        <v>4857749</v>
      </c>
      <c r="I113" s="40">
        <v>5000000</v>
      </c>
      <c r="J113" s="36">
        <v>6000000</v>
      </c>
      <c r="K113" s="37">
        <v>7000000</v>
      </c>
    </row>
    <row r="114" spans="1:11" ht="13.15" customHeight="1" x14ac:dyDescent="0.25">
      <c r="A114" s="35" t="s">
        <v>23</v>
      </c>
      <c r="B114" s="28" t="s">
        <v>20</v>
      </c>
      <c r="C114" s="36">
        <v>12934301</v>
      </c>
      <c r="D114" s="36">
        <v>10425649</v>
      </c>
      <c r="E114" s="37">
        <v>3950070</v>
      </c>
      <c r="F114" s="38">
        <v>155754028</v>
      </c>
      <c r="G114" s="36">
        <v>175429456</v>
      </c>
      <c r="H114" s="39">
        <v>175429456</v>
      </c>
      <c r="I114" s="40">
        <v>167864871</v>
      </c>
      <c r="J114" s="36">
        <v>147600000</v>
      </c>
      <c r="K114" s="37">
        <v>142000000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10000000</v>
      </c>
      <c r="G115" s="36">
        <v>5000000</v>
      </c>
      <c r="H115" s="39">
        <v>5000000</v>
      </c>
      <c r="I115" s="40">
        <v>12000001</v>
      </c>
      <c r="J115" s="36">
        <v>34000000</v>
      </c>
      <c r="K115" s="37">
        <v>50000000</v>
      </c>
    </row>
    <row r="116" spans="1:11" ht="13.15" customHeight="1" x14ac:dyDescent="0.25">
      <c r="A116" s="35" t="s">
        <v>25</v>
      </c>
      <c r="B116" s="28" t="s">
        <v>20</v>
      </c>
      <c r="C116" s="36">
        <v>4479563</v>
      </c>
      <c r="D116" s="36">
        <v>-3650307</v>
      </c>
      <c r="E116" s="37">
        <v>-858540</v>
      </c>
      <c r="F116" s="38">
        <v>6260634</v>
      </c>
      <c r="G116" s="36"/>
      <c r="H116" s="39"/>
      <c r="I116" s="40">
        <v>1963990</v>
      </c>
      <c r="J116" s="36">
        <v>5000000</v>
      </c>
      <c r="K116" s="37">
        <v>20000000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33683807</v>
      </c>
      <c r="D120" s="29">
        <f t="shared" ref="D120:K120" si="22">SUM(D111:D119)</f>
        <v>12185541</v>
      </c>
      <c r="E120" s="30">
        <f t="shared" si="22"/>
        <v>5881505</v>
      </c>
      <c r="F120" s="31">
        <f t="shared" si="22"/>
        <v>236840790</v>
      </c>
      <c r="G120" s="29">
        <f t="shared" si="22"/>
        <v>234516959</v>
      </c>
      <c r="H120" s="32">
        <f t="shared" si="22"/>
        <v>234516959</v>
      </c>
      <c r="I120" s="33">
        <f t="shared" si="22"/>
        <v>238104010</v>
      </c>
      <c r="J120" s="29">
        <f t="shared" si="22"/>
        <v>247600000</v>
      </c>
      <c r="K120" s="30">
        <f t="shared" si="22"/>
        <v>274000000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2815555</v>
      </c>
      <c r="F121" s="38">
        <v>1000000</v>
      </c>
      <c r="G121" s="36">
        <v>1600000</v>
      </c>
      <c r="H121" s="39">
        <v>1600000</v>
      </c>
      <c r="I121" s="40">
        <v>7000000</v>
      </c>
      <c r="J121" s="36">
        <v>2014702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2815555</v>
      </c>
      <c r="F123" s="51">
        <f t="shared" si="23"/>
        <v>1000000</v>
      </c>
      <c r="G123" s="49">
        <f t="shared" si="23"/>
        <v>1600000</v>
      </c>
      <c r="H123" s="52">
        <f t="shared" si="23"/>
        <v>1600000</v>
      </c>
      <c r="I123" s="53">
        <f t="shared" si="23"/>
        <v>7000000</v>
      </c>
      <c r="J123" s="49">
        <f t="shared" si="23"/>
        <v>2014702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13346856</v>
      </c>
      <c r="D128" s="36"/>
      <c r="E128" s="37"/>
      <c r="F128" s="38"/>
      <c r="G128" s="36"/>
      <c r="H128" s="39"/>
      <c r="I128" s="40">
        <v>2400000</v>
      </c>
      <c r="J128" s="36">
        <v>12000000</v>
      </c>
      <c r="K128" s="37">
        <v>5845000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13346856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2400000</v>
      </c>
      <c r="J130" s="49">
        <f t="shared" si="25"/>
        <v>12000000</v>
      </c>
      <c r="K130" s="50">
        <f t="shared" si="25"/>
        <v>5845000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106346</v>
      </c>
      <c r="F133" s="43">
        <v>2500000</v>
      </c>
      <c r="G133" s="41">
        <v>1500000</v>
      </c>
      <c r="H133" s="44">
        <v>1500000</v>
      </c>
      <c r="I133" s="45">
        <v>2000000</v>
      </c>
      <c r="J133" s="41">
        <v>2092000</v>
      </c>
      <c r="K133" s="42">
        <v>2186140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106346</v>
      </c>
      <c r="F134" s="31">
        <f t="shared" si="26"/>
        <v>2500000</v>
      </c>
      <c r="G134" s="29">
        <f t="shared" si="26"/>
        <v>1500000</v>
      </c>
      <c r="H134" s="32">
        <f t="shared" si="26"/>
        <v>1500000</v>
      </c>
      <c r="I134" s="33">
        <f t="shared" si="26"/>
        <v>2000000</v>
      </c>
      <c r="J134" s="29">
        <f t="shared" si="26"/>
        <v>2092000</v>
      </c>
      <c r="K134" s="30">
        <f t="shared" si="26"/>
        <v>2186140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187805</v>
      </c>
      <c r="E136" s="37"/>
      <c r="F136" s="38">
        <v>3500000</v>
      </c>
      <c r="G136" s="36">
        <v>1700000</v>
      </c>
      <c r="H136" s="39">
        <v>1700000</v>
      </c>
      <c r="I136" s="40">
        <v>3000000</v>
      </c>
      <c r="J136" s="36">
        <v>3138000</v>
      </c>
      <c r="K136" s="37">
        <v>3279210</v>
      </c>
    </row>
    <row r="137" spans="1:11" ht="13.15" customHeight="1" x14ac:dyDescent="0.25">
      <c r="A137" s="46" t="s">
        <v>45</v>
      </c>
      <c r="B137" s="28" t="s">
        <v>20</v>
      </c>
      <c r="C137" s="36">
        <v>54200</v>
      </c>
      <c r="D137" s="36"/>
      <c r="E137" s="37"/>
      <c r="F137" s="38">
        <v>750000</v>
      </c>
      <c r="G137" s="36">
        <v>1250000</v>
      </c>
      <c r="H137" s="39">
        <v>1250000</v>
      </c>
      <c r="I137" s="40">
        <v>50000</v>
      </c>
      <c r="J137" s="36">
        <v>52300</v>
      </c>
      <c r="K137" s="37">
        <v>54654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2054161</v>
      </c>
      <c r="H138" s="39">
        <v>2054161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47084863</v>
      </c>
      <c r="D144" s="62">
        <f t="shared" si="28"/>
        <v>12373346</v>
      </c>
      <c r="E144" s="63">
        <f t="shared" si="28"/>
        <v>8803406</v>
      </c>
      <c r="F144" s="64">
        <f t="shared" si="28"/>
        <v>244590790</v>
      </c>
      <c r="G144" s="62">
        <f t="shared" si="28"/>
        <v>242621120</v>
      </c>
      <c r="H144" s="65">
        <f t="shared" si="28"/>
        <v>242621120</v>
      </c>
      <c r="I144" s="66">
        <f t="shared" si="28"/>
        <v>252554010</v>
      </c>
      <c r="J144" s="62">
        <f t="shared" si="28"/>
        <v>266897002</v>
      </c>
      <c r="K144" s="63">
        <f t="shared" si="28"/>
        <v>285365004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2928163558</v>
      </c>
      <c r="D146" s="29">
        <f t="shared" ref="D146:K146" si="29">D156+D159+D160+D163+D166+D167+SUM(D170:D176)+D179</f>
        <v>2894936759</v>
      </c>
      <c r="E146" s="30">
        <f t="shared" si="29"/>
        <v>2900827407</v>
      </c>
      <c r="F146" s="31">
        <f t="shared" si="29"/>
        <v>3279110722</v>
      </c>
      <c r="G146" s="29">
        <f t="shared" si="29"/>
        <v>3277141052</v>
      </c>
      <c r="H146" s="32">
        <f t="shared" si="29"/>
        <v>3277141052</v>
      </c>
      <c r="I146" s="33">
        <f t="shared" si="29"/>
        <v>3508870436</v>
      </c>
      <c r="J146" s="29">
        <f t="shared" si="29"/>
        <v>4109264316</v>
      </c>
      <c r="K146" s="30">
        <f t="shared" si="29"/>
        <v>3084329082</v>
      </c>
    </row>
    <row r="147" spans="1:11" ht="13.15" customHeight="1" x14ac:dyDescent="0.25">
      <c r="A147" s="35" t="s">
        <v>19</v>
      </c>
      <c r="B147" s="28" t="s">
        <v>20</v>
      </c>
      <c r="C147" s="36">
        <v>678750318</v>
      </c>
      <c r="D147" s="36">
        <v>674100149</v>
      </c>
      <c r="E147" s="37">
        <v>679632206</v>
      </c>
      <c r="F147" s="38">
        <v>1409658098</v>
      </c>
      <c r="G147" s="36">
        <v>1397567204</v>
      </c>
      <c r="H147" s="39">
        <v>1397567204</v>
      </c>
      <c r="I147" s="40">
        <v>1403654062</v>
      </c>
      <c r="J147" s="36">
        <v>55000000</v>
      </c>
      <c r="K147" s="37">
        <v>55000000</v>
      </c>
    </row>
    <row r="148" spans="1:11" ht="13.15" customHeight="1" x14ac:dyDescent="0.25">
      <c r="A148" s="35" t="s">
        <v>21</v>
      </c>
      <c r="B148" s="28" t="s">
        <v>20</v>
      </c>
      <c r="C148" s="36">
        <v>59133658</v>
      </c>
      <c r="D148" s="36">
        <v>58115736</v>
      </c>
      <c r="E148" s="37">
        <v>55200231</v>
      </c>
      <c r="F148" s="38">
        <v>14737805</v>
      </c>
      <c r="G148" s="36">
        <v>15232325</v>
      </c>
      <c r="H148" s="39">
        <v>15232325</v>
      </c>
      <c r="I148" s="40">
        <v>11190861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78444543</v>
      </c>
      <c r="D149" s="36">
        <v>89078460</v>
      </c>
      <c r="E149" s="37">
        <v>86807871</v>
      </c>
      <c r="F149" s="38">
        <v>163949119</v>
      </c>
      <c r="G149" s="36">
        <v>164806868</v>
      </c>
      <c r="H149" s="39">
        <v>164806868</v>
      </c>
      <c r="I149" s="40">
        <v>164949119</v>
      </c>
      <c r="J149" s="36">
        <v>6000000</v>
      </c>
      <c r="K149" s="37">
        <v>7000000</v>
      </c>
    </row>
    <row r="150" spans="1:11" ht="13.15" customHeight="1" x14ac:dyDescent="0.25">
      <c r="A150" s="35" t="s">
        <v>23</v>
      </c>
      <c r="B150" s="28" t="s">
        <v>20</v>
      </c>
      <c r="C150" s="36">
        <v>1409057660</v>
      </c>
      <c r="D150" s="36">
        <v>1401236188</v>
      </c>
      <c r="E150" s="37">
        <v>1403325506</v>
      </c>
      <c r="F150" s="38">
        <v>350963805</v>
      </c>
      <c r="G150" s="36">
        <v>370639233</v>
      </c>
      <c r="H150" s="39">
        <v>370639233</v>
      </c>
      <c r="I150" s="40">
        <v>363074648</v>
      </c>
      <c r="J150" s="36">
        <v>147600000</v>
      </c>
      <c r="K150" s="37">
        <v>142000000</v>
      </c>
    </row>
    <row r="151" spans="1:11" ht="13.15" customHeight="1" x14ac:dyDescent="0.25">
      <c r="A151" s="35" t="s">
        <v>24</v>
      </c>
      <c r="B151" s="28" t="s">
        <v>20</v>
      </c>
      <c r="C151" s="36">
        <v>80273420</v>
      </c>
      <c r="D151" s="36">
        <v>77089747</v>
      </c>
      <c r="E151" s="37">
        <v>67587422</v>
      </c>
      <c r="F151" s="38">
        <v>-33402583</v>
      </c>
      <c r="G151" s="36">
        <v>-38402583</v>
      </c>
      <c r="H151" s="39">
        <v>-38402583</v>
      </c>
      <c r="I151" s="40">
        <v>-31402582</v>
      </c>
      <c r="J151" s="36">
        <v>34000000</v>
      </c>
      <c r="K151" s="37">
        <v>50000000</v>
      </c>
    </row>
    <row r="152" spans="1:11" ht="13.15" customHeight="1" x14ac:dyDescent="0.25">
      <c r="A152" s="35" t="s">
        <v>25</v>
      </c>
      <c r="B152" s="28" t="s">
        <v>20</v>
      </c>
      <c r="C152" s="36">
        <v>21334863</v>
      </c>
      <c r="D152" s="36">
        <v>16549959</v>
      </c>
      <c r="E152" s="37">
        <v>14856886</v>
      </c>
      <c r="F152" s="38">
        <v>48390371</v>
      </c>
      <c r="G152" s="36">
        <v>42129737</v>
      </c>
      <c r="H152" s="39">
        <v>42129737</v>
      </c>
      <c r="I152" s="40">
        <v>44093727</v>
      </c>
      <c r="J152" s="36">
        <v>5000000</v>
      </c>
      <c r="K152" s="37">
        <v>20000000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26504841</v>
      </c>
      <c r="D155" s="41">
        <v>17443133</v>
      </c>
      <c r="E155" s="42">
        <v>14875025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2353499303</v>
      </c>
      <c r="D156" s="36">
        <f t="shared" ref="D156:K156" si="30">SUM(D147:D155)</f>
        <v>2333613372</v>
      </c>
      <c r="E156" s="37">
        <f t="shared" si="30"/>
        <v>2322285147</v>
      </c>
      <c r="F156" s="38">
        <f t="shared" si="30"/>
        <v>1954296615</v>
      </c>
      <c r="G156" s="36">
        <f t="shared" si="30"/>
        <v>1951972784</v>
      </c>
      <c r="H156" s="39">
        <f t="shared" si="30"/>
        <v>1951972784</v>
      </c>
      <c r="I156" s="40">
        <f t="shared" si="30"/>
        <v>1955559835</v>
      </c>
      <c r="J156" s="36">
        <f t="shared" si="30"/>
        <v>247600000</v>
      </c>
      <c r="K156" s="37">
        <f t="shared" si="30"/>
        <v>274000000</v>
      </c>
    </row>
    <row r="157" spans="1:11" ht="0.95" customHeight="1" x14ac:dyDescent="0.25">
      <c r="A157" s="47"/>
      <c r="B157" s="48" t="s">
        <v>20</v>
      </c>
      <c r="C157" s="36">
        <v>372933269</v>
      </c>
      <c r="D157" s="36">
        <v>377184895</v>
      </c>
      <c r="E157" s="37">
        <v>370189136</v>
      </c>
      <c r="F157" s="38">
        <v>1153257946</v>
      </c>
      <c r="G157" s="36">
        <v>1153857946</v>
      </c>
      <c r="H157" s="39">
        <v>1153857946</v>
      </c>
      <c r="I157" s="40">
        <v>1379540060</v>
      </c>
      <c r="J157" s="36">
        <v>3677651303</v>
      </c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372933269</v>
      </c>
      <c r="D159" s="36">
        <v>377184895</v>
      </c>
      <c r="E159" s="37">
        <v>370189136</v>
      </c>
      <c r="F159" s="38">
        <v>1153257946</v>
      </c>
      <c r="G159" s="36">
        <v>1153857946</v>
      </c>
      <c r="H159" s="39">
        <v>1153857946</v>
      </c>
      <c r="I159" s="40">
        <v>1379540060</v>
      </c>
      <c r="J159" s="36">
        <v>3677651303</v>
      </c>
      <c r="K159" s="37"/>
    </row>
    <row r="160" spans="1:11" ht="13.15" customHeight="1" x14ac:dyDescent="0.25">
      <c r="A160" s="46" t="s">
        <v>97</v>
      </c>
      <c r="B160" s="28" t="s">
        <v>20</v>
      </c>
      <c r="C160" s="36">
        <v>14000</v>
      </c>
      <c r="D160" s="36">
        <v>14000</v>
      </c>
      <c r="E160" s="37">
        <v>14000</v>
      </c>
      <c r="F160" s="38">
        <v>14000</v>
      </c>
      <c r="G160" s="36">
        <v>14000</v>
      </c>
      <c r="H160" s="39">
        <v>14000</v>
      </c>
      <c r="I160" s="40">
        <v>14000</v>
      </c>
      <c r="J160" s="36">
        <v>14000</v>
      </c>
      <c r="K160" s="37">
        <v>14000</v>
      </c>
    </row>
    <row r="161" spans="1:11" ht="0.95" customHeight="1" x14ac:dyDescent="0.25">
      <c r="A161" s="47"/>
      <c r="B161" s="28" t="s">
        <v>20</v>
      </c>
      <c r="C161" s="1">
        <v>151431313</v>
      </c>
      <c r="D161" s="1">
        <v>150684493</v>
      </c>
      <c r="E161" s="2">
        <v>150663784</v>
      </c>
      <c r="F161" s="3">
        <v>151437915</v>
      </c>
      <c r="G161" s="1">
        <v>151437915</v>
      </c>
      <c r="H161" s="4">
        <v>151437915</v>
      </c>
      <c r="I161" s="5">
        <v>152952295</v>
      </c>
      <c r="J161" s="1">
        <v>153481818</v>
      </c>
      <c r="K161" s="2">
        <v>153635300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151431313</v>
      </c>
      <c r="D163" s="36">
        <v>150684493</v>
      </c>
      <c r="E163" s="37">
        <v>150663784</v>
      </c>
      <c r="F163" s="38">
        <v>151437915</v>
      </c>
      <c r="G163" s="36">
        <v>151437915</v>
      </c>
      <c r="H163" s="39">
        <v>151437915</v>
      </c>
      <c r="I163" s="40">
        <v>152952295</v>
      </c>
      <c r="J163" s="36">
        <v>153481818</v>
      </c>
      <c r="K163" s="37">
        <v>153635300</v>
      </c>
    </row>
    <row r="164" spans="1:11" ht="0.95" customHeight="1" x14ac:dyDescent="0.25">
      <c r="A164" s="47"/>
      <c r="B164" s="48" t="s">
        <v>20</v>
      </c>
      <c r="C164" s="36">
        <v>13346856</v>
      </c>
      <c r="D164" s="36"/>
      <c r="E164" s="37"/>
      <c r="F164" s="38"/>
      <c r="G164" s="36"/>
      <c r="H164" s="39"/>
      <c r="I164" s="40">
        <v>2400000</v>
      </c>
      <c r="J164" s="36">
        <v>12000000</v>
      </c>
      <c r="K164" s="37">
        <v>5845000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13346856</v>
      </c>
      <c r="D166" s="36"/>
      <c r="E166" s="37"/>
      <c r="F166" s="38"/>
      <c r="G166" s="36"/>
      <c r="H166" s="39"/>
      <c r="I166" s="40">
        <v>2400000</v>
      </c>
      <c r="J166" s="36">
        <v>12000000</v>
      </c>
      <c r="K166" s="37">
        <v>5845000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13463273</v>
      </c>
      <c r="D168" s="1">
        <v>13394091</v>
      </c>
      <c r="E168" s="2">
        <v>13393410</v>
      </c>
      <c r="F168" s="3">
        <v>15854246</v>
      </c>
      <c r="G168" s="1">
        <v>14854246</v>
      </c>
      <c r="H168" s="4">
        <v>14854246</v>
      </c>
      <c r="I168" s="5">
        <v>15354246</v>
      </c>
      <c r="J168" s="1">
        <v>15326895</v>
      </c>
      <c r="K168" s="2">
        <v>15586140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13463273</v>
      </c>
      <c r="D170" s="36">
        <v>13394091</v>
      </c>
      <c r="E170" s="37">
        <v>13393410</v>
      </c>
      <c r="F170" s="38">
        <v>15854246</v>
      </c>
      <c r="G170" s="36">
        <v>14854246</v>
      </c>
      <c r="H170" s="39">
        <v>14854246</v>
      </c>
      <c r="I170" s="40">
        <v>15354246</v>
      </c>
      <c r="J170" s="36">
        <v>15326895</v>
      </c>
      <c r="K170" s="37">
        <v>15586140</v>
      </c>
    </row>
    <row r="171" spans="1:11" ht="13.15" customHeight="1" x14ac:dyDescent="0.25">
      <c r="A171" s="46" t="s">
        <v>43</v>
      </c>
      <c r="B171" s="28" t="s">
        <v>20</v>
      </c>
      <c r="C171" s="1">
        <v>370740</v>
      </c>
      <c r="D171" s="1">
        <v>370740</v>
      </c>
      <c r="E171" s="2">
        <v>124896</v>
      </c>
      <c r="F171" s="3"/>
      <c r="G171" s="1"/>
      <c r="H171" s="4"/>
      <c r="I171" s="5"/>
      <c r="J171" s="1"/>
      <c r="K171" s="2">
        <v>3850000000</v>
      </c>
    </row>
    <row r="172" spans="1:11" ht="13.15" customHeight="1" x14ac:dyDescent="0.25">
      <c r="A172" s="46" t="s">
        <v>44</v>
      </c>
      <c r="B172" s="28" t="s">
        <v>20</v>
      </c>
      <c r="C172" s="36">
        <v>10565720</v>
      </c>
      <c r="D172" s="36">
        <v>8786449</v>
      </c>
      <c r="E172" s="37">
        <v>6888457</v>
      </c>
      <c r="F172" s="38">
        <v>3500000</v>
      </c>
      <c r="G172" s="36">
        <v>1700000</v>
      </c>
      <c r="H172" s="39">
        <v>1700000</v>
      </c>
      <c r="I172" s="40">
        <v>3000000</v>
      </c>
      <c r="J172" s="36">
        <v>3138000</v>
      </c>
      <c r="K172" s="37">
        <v>3279210</v>
      </c>
    </row>
    <row r="173" spans="1:11" ht="13.15" customHeight="1" x14ac:dyDescent="0.25">
      <c r="A173" s="46" t="s">
        <v>45</v>
      </c>
      <c r="B173" s="28" t="s">
        <v>20</v>
      </c>
      <c r="C173" s="36">
        <v>1325204</v>
      </c>
      <c r="D173" s="36">
        <v>964895</v>
      </c>
      <c r="E173" s="37">
        <v>698236</v>
      </c>
      <c r="F173" s="38">
        <v>750000</v>
      </c>
      <c r="G173" s="36">
        <v>1250000</v>
      </c>
      <c r="H173" s="39">
        <v>1250000</v>
      </c>
      <c r="I173" s="40">
        <v>50000</v>
      </c>
      <c r="J173" s="36">
        <v>52300</v>
      </c>
      <c r="K173" s="37">
        <v>54654</v>
      </c>
    </row>
    <row r="174" spans="1:11" ht="13.15" customHeight="1" x14ac:dyDescent="0.25">
      <c r="A174" s="46" t="s">
        <v>46</v>
      </c>
      <c r="B174" s="48" t="s">
        <v>20</v>
      </c>
      <c r="C174" s="36">
        <v>11213880</v>
      </c>
      <c r="D174" s="36">
        <v>9923824</v>
      </c>
      <c r="E174" s="37">
        <v>36570341</v>
      </c>
      <c r="F174" s="38"/>
      <c r="G174" s="36">
        <v>2054161</v>
      </c>
      <c r="H174" s="39">
        <v>2054161</v>
      </c>
      <c r="I174" s="40"/>
      <c r="J174" s="36"/>
      <c r="K174" s="37">
        <v>-1218085222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2928163558</v>
      </c>
      <c r="D180" s="62">
        <f t="shared" ref="D180:K180" si="31">D156+D159+D160+D163+D166+D167+SUM(D170:D176)+D179</f>
        <v>2894936759</v>
      </c>
      <c r="E180" s="63">
        <f t="shared" si="31"/>
        <v>2900827407</v>
      </c>
      <c r="F180" s="64">
        <f t="shared" si="31"/>
        <v>3279110722</v>
      </c>
      <c r="G180" s="62">
        <f t="shared" si="31"/>
        <v>3277141052</v>
      </c>
      <c r="H180" s="65">
        <f t="shared" si="31"/>
        <v>3277141052</v>
      </c>
      <c r="I180" s="66">
        <f t="shared" si="31"/>
        <v>3508870436</v>
      </c>
      <c r="J180" s="62">
        <f t="shared" si="31"/>
        <v>4109264316</v>
      </c>
      <c r="K180" s="63">
        <f t="shared" si="31"/>
        <v>3084329082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139516826</v>
      </c>
      <c r="D183" s="36">
        <v>131765495</v>
      </c>
      <c r="E183" s="37">
        <v>132550069</v>
      </c>
      <c r="F183" s="38">
        <v>155041279</v>
      </c>
      <c r="G183" s="36">
        <v>155041279</v>
      </c>
      <c r="H183" s="39">
        <v>155041279</v>
      </c>
      <c r="I183" s="40">
        <v>162638301</v>
      </c>
      <c r="J183" s="36">
        <v>170119663</v>
      </c>
      <c r="K183" s="37">
        <v>177775048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53507603</v>
      </c>
      <c r="D184" s="29">
        <f t="shared" ref="D184:K184" si="32">D194+D197+D198+D201+D204+D205+SUM(D208:D214)+D217</f>
        <v>45275041</v>
      </c>
      <c r="E184" s="30">
        <f t="shared" si="32"/>
        <v>50624197</v>
      </c>
      <c r="F184" s="31">
        <f t="shared" si="32"/>
        <v>57155000</v>
      </c>
      <c r="G184" s="29">
        <f t="shared" si="32"/>
        <v>55155000</v>
      </c>
      <c r="H184" s="32">
        <f t="shared" si="32"/>
        <v>55155000</v>
      </c>
      <c r="I184" s="33">
        <f t="shared" si="32"/>
        <v>96893608</v>
      </c>
      <c r="J184" s="29">
        <f t="shared" si="32"/>
        <v>101405629</v>
      </c>
      <c r="K184" s="30">
        <f t="shared" si="32"/>
        <v>105911497</v>
      </c>
    </row>
    <row r="185" spans="1:11" ht="13.15" customHeight="1" x14ac:dyDescent="0.25">
      <c r="A185" s="35" t="s">
        <v>19</v>
      </c>
      <c r="B185" s="28" t="s">
        <v>20</v>
      </c>
      <c r="C185" s="36">
        <v>1139545</v>
      </c>
      <c r="D185" s="36">
        <v>203970</v>
      </c>
      <c r="E185" s="37">
        <v>1640133</v>
      </c>
      <c r="F185" s="38">
        <v>5200000</v>
      </c>
      <c r="G185" s="36">
        <v>3200000</v>
      </c>
      <c r="H185" s="39">
        <v>3200000</v>
      </c>
      <c r="I185" s="40">
        <v>5300000</v>
      </c>
      <c r="J185" s="36">
        <v>5543800</v>
      </c>
      <c r="K185" s="37">
        <v>5793271</v>
      </c>
    </row>
    <row r="186" spans="1:11" ht="13.15" customHeight="1" x14ac:dyDescent="0.25">
      <c r="A186" s="35" t="s">
        <v>21</v>
      </c>
      <c r="B186" s="28" t="s">
        <v>20</v>
      </c>
      <c r="C186" s="36">
        <v>61617</v>
      </c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999283</v>
      </c>
      <c r="D187" s="36">
        <v>1789995</v>
      </c>
      <c r="E187" s="37">
        <v>1398177</v>
      </c>
      <c r="F187" s="38">
        <v>4200000</v>
      </c>
      <c r="G187" s="36">
        <v>4200000</v>
      </c>
      <c r="H187" s="39">
        <v>4200000</v>
      </c>
      <c r="I187" s="40">
        <v>100000</v>
      </c>
      <c r="J187" s="36">
        <v>104600</v>
      </c>
      <c r="K187" s="37">
        <v>109307</v>
      </c>
    </row>
    <row r="188" spans="1:11" ht="13.15" customHeight="1" x14ac:dyDescent="0.25">
      <c r="A188" s="35" t="s">
        <v>23</v>
      </c>
      <c r="B188" s="28" t="s">
        <v>20</v>
      </c>
      <c r="C188" s="36">
        <v>1059969</v>
      </c>
      <c r="D188" s="36"/>
      <c r="E188" s="37">
        <v>324298</v>
      </c>
      <c r="F188" s="38">
        <v>1000000</v>
      </c>
      <c r="G188" s="36">
        <v>1000000</v>
      </c>
      <c r="H188" s="39">
        <v>1000000</v>
      </c>
      <c r="I188" s="40">
        <v>44000000</v>
      </c>
      <c r="J188" s="36">
        <v>46024000</v>
      </c>
      <c r="K188" s="37">
        <v>48095080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>
        <v>11500000</v>
      </c>
      <c r="J189" s="36">
        <v>12029000</v>
      </c>
      <c r="K189" s="37">
        <v>12570305</v>
      </c>
    </row>
    <row r="190" spans="1:11" ht="13.15" customHeight="1" x14ac:dyDescent="0.25">
      <c r="A190" s="35" t="s">
        <v>25</v>
      </c>
      <c r="B190" s="28" t="s">
        <v>20</v>
      </c>
      <c r="C190" s="36">
        <v>35056570</v>
      </c>
      <c r="D190" s="36">
        <v>29841422</v>
      </c>
      <c r="E190" s="37">
        <v>26885525</v>
      </c>
      <c r="F190" s="38">
        <v>13400000</v>
      </c>
      <c r="G190" s="36">
        <v>13400000</v>
      </c>
      <c r="H190" s="39">
        <v>13400000</v>
      </c>
      <c r="I190" s="40">
        <v>13757208</v>
      </c>
      <c r="J190" s="36">
        <v>14390040</v>
      </c>
      <c r="K190" s="37">
        <v>15037591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38316984</v>
      </c>
      <c r="D194" s="29">
        <f t="shared" ref="D194:K194" si="33">SUM(D185:D193)</f>
        <v>31835387</v>
      </c>
      <c r="E194" s="30">
        <f t="shared" si="33"/>
        <v>30248133</v>
      </c>
      <c r="F194" s="31">
        <f t="shared" si="33"/>
        <v>23800000</v>
      </c>
      <c r="G194" s="29">
        <f t="shared" si="33"/>
        <v>21800000</v>
      </c>
      <c r="H194" s="32">
        <f t="shared" si="33"/>
        <v>21800000</v>
      </c>
      <c r="I194" s="33">
        <f t="shared" si="33"/>
        <v>74657208</v>
      </c>
      <c r="J194" s="29">
        <f t="shared" si="33"/>
        <v>78091440</v>
      </c>
      <c r="K194" s="30">
        <f t="shared" si="33"/>
        <v>81605554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500</v>
      </c>
      <c r="E195" s="37"/>
      <c r="F195" s="38">
        <v>5000</v>
      </c>
      <c r="G195" s="36">
        <v>5000</v>
      </c>
      <c r="H195" s="39">
        <v>5000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55575</v>
      </c>
      <c r="D196" s="41">
        <v>52456</v>
      </c>
      <c r="E196" s="42">
        <v>37223</v>
      </c>
      <c r="F196" s="43">
        <v>250000</v>
      </c>
      <c r="G196" s="41">
        <v>250000</v>
      </c>
      <c r="H196" s="44">
        <v>250000</v>
      </c>
      <c r="I196" s="45">
        <v>250000</v>
      </c>
      <c r="J196" s="41">
        <v>261500</v>
      </c>
      <c r="K196" s="42">
        <v>273268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55575</v>
      </c>
      <c r="D197" s="49">
        <f t="shared" si="34"/>
        <v>52956</v>
      </c>
      <c r="E197" s="50">
        <f t="shared" si="34"/>
        <v>37223</v>
      </c>
      <c r="F197" s="51">
        <f t="shared" si="34"/>
        <v>255000</v>
      </c>
      <c r="G197" s="49">
        <f t="shared" si="34"/>
        <v>255000</v>
      </c>
      <c r="H197" s="52">
        <f t="shared" si="34"/>
        <v>255000</v>
      </c>
      <c r="I197" s="53">
        <f t="shared" si="34"/>
        <v>250000</v>
      </c>
      <c r="J197" s="49">
        <f t="shared" si="34"/>
        <v>261500</v>
      </c>
      <c r="K197" s="50">
        <f t="shared" si="34"/>
        <v>273268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4130453</v>
      </c>
      <c r="D202" s="36">
        <v>2163107</v>
      </c>
      <c r="E202" s="37">
        <v>3040282</v>
      </c>
      <c r="F202" s="38">
        <v>3800000</v>
      </c>
      <c r="G202" s="36">
        <v>3800000</v>
      </c>
      <c r="H202" s="39">
        <v>3800000</v>
      </c>
      <c r="I202" s="40">
        <v>5886400</v>
      </c>
      <c r="J202" s="36">
        <v>6157174</v>
      </c>
      <c r="K202" s="37">
        <v>6434247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4130453</v>
      </c>
      <c r="D204" s="49">
        <f t="shared" si="36"/>
        <v>2163107</v>
      </c>
      <c r="E204" s="50">
        <f t="shared" si="36"/>
        <v>3040282</v>
      </c>
      <c r="F204" s="51">
        <f t="shared" si="36"/>
        <v>3800000</v>
      </c>
      <c r="G204" s="49">
        <f t="shared" si="36"/>
        <v>3800000</v>
      </c>
      <c r="H204" s="52">
        <f t="shared" si="36"/>
        <v>3800000</v>
      </c>
      <c r="I204" s="53">
        <f t="shared" si="36"/>
        <v>5886400</v>
      </c>
      <c r="J204" s="49">
        <f t="shared" si="36"/>
        <v>6157174</v>
      </c>
      <c r="K204" s="50">
        <f t="shared" si="36"/>
        <v>6434247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1900</v>
      </c>
      <c r="D207" s="41">
        <v>766577</v>
      </c>
      <c r="E207" s="42">
        <v>-44192</v>
      </c>
      <c r="F207" s="43">
        <v>2000000</v>
      </c>
      <c r="G207" s="41">
        <v>2000000</v>
      </c>
      <c r="H207" s="44">
        <v>2000000</v>
      </c>
      <c r="I207" s="45">
        <v>7500000</v>
      </c>
      <c r="J207" s="41">
        <v>7845000</v>
      </c>
      <c r="K207" s="42">
        <v>8198025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1900</v>
      </c>
      <c r="D208" s="29">
        <f t="shared" si="37"/>
        <v>766577</v>
      </c>
      <c r="E208" s="30">
        <f t="shared" si="37"/>
        <v>-44192</v>
      </c>
      <c r="F208" s="31">
        <f t="shared" si="37"/>
        <v>2000000</v>
      </c>
      <c r="G208" s="29">
        <f t="shared" si="37"/>
        <v>2000000</v>
      </c>
      <c r="H208" s="32">
        <f t="shared" si="37"/>
        <v>2000000</v>
      </c>
      <c r="I208" s="33">
        <f t="shared" si="37"/>
        <v>7500000</v>
      </c>
      <c r="J208" s="29">
        <f t="shared" si="37"/>
        <v>7845000</v>
      </c>
      <c r="K208" s="30">
        <f t="shared" si="37"/>
        <v>8198025</v>
      </c>
    </row>
    <row r="209" spans="1:11" ht="13.15" customHeight="1" x14ac:dyDescent="0.25">
      <c r="A209" s="46" t="s">
        <v>43</v>
      </c>
      <c r="B209" s="28" t="s">
        <v>20</v>
      </c>
      <c r="C209" s="1">
        <v>8290</v>
      </c>
      <c r="D209" s="1">
        <v>12883</v>
      </c>
      <c r="E209" s="2">
        <v>12887</v>
      </c>
      <c r="F209" s="3">
        <v>50000</v>
      </c>
      <c r="G209" s="1">
        <v>50000</v>
      </c>
      <c r="H209" s="4">
        <v>50000</v>
      </c>
      <c r="I209" s="5">
        <v>50000</v>
      </c>
      <c r="J209" s="1">
        <v>107215</v>
      </c>
      <c r="K209" s="2">
        <v>54654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10994401</v>
      </c>
      <c r="D212" s="36">
        <v>10444131</v>
      </c>
      <c r="E212" s="37">
        <v>17329864</v>
      </c>
      <c r="F212" s="38">
        <v>27250000</v>
      </c>
      <c r="G212" s="36">
        <v>27250000</v>
      </c>
      <c r="H212" s="39">
        <v>27250000</v>
      </c>
      <c r="I212" s="40">
        <v>8550000</v>
      </c>
      <c r="J212" s="36">
        <v>8943300</v>
      </c>
      <c r="K212" s="37">
        <v>9345749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193024429</v>
      </c>
      <c r="D219" s="62">
        <f t="shared" si="39"/>
        <v>177040536</v>
      </c>
      <c r="E219" s="63">
        <f t="shared" si="39"/>
        <v>183174266</v>
      </c>
      <c r="F219" s="64">
        <f t="shared" si="39"/>
        <v>212196279</v>
      </c>
      <c r="G219" s="62">
        <f t="shared" si="39"/>
        <v>210196279</v>
      </c>
      <c r="H219" s="65">
        <f t="shared" si="39"/>
        <v>210196279</v>
      </c>
      <c r="I219" s="66">
        <f t="shared" si="39"/>
        <v>259531909</v>
      </c>
      <c r="J219" s="62">
        <f t="shared" si="39"/>
        <v>271525292</v>
      </c>
      <c r="K219" s="63">
        <f t="shared" si="39"/>
        <v>283686545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0.62900892373839978</v>
      </c>
      <c r="D221" s="6">
        <f t="shared" si="40"/>
        <v>0.43724623881042363</v>
      </c>
      <c r="E221" s="7">
        <f t="shared" si="40"/>
        <v>0.64882569314649352</v>
      </c>
      <c r="F221" s="8">
        <f t="shared" si="40"/>
        <v>0.28161682212155248</v>
      </c>
      <c r="G221" s="6">
        <f t="shared" si="40"/>
        <v>0.17375455195326772</v>
      </c>
      <c r="H221" s="9">
        <f t="shared" si="40"/>
        <v>0.17375455195326772</v>
      </c>
      <c r="I221" s="10">
        <f t="shared" si="40"/>
        <v>0.30680283793553703</v>
      </c>
      <c r="J221" s="6">
        <f t="shared" si="40"/>
        <v>0.47623877768398465</v>
      </c>
      <c r="K221" s="7">
        <f t="shared" si="40"/>
        <v>0.32600752964088059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0.21228119825489722</v>
      </c>
      <c r="D222" s="6">
        <f t="shared" si="41"/>
        <v>4.1059300084593464E-2</v>
      </c>
      <c r="E222" s="7">
        <f t="shared" si="41"/>
        <v>4.3092214459729931E-2</v>
      </c>
      <c r="F222" s="8">
        <f t="shared" si="41"/>
        <v>0.44427446318989666</v>
      </c>
      <c r="G222" s="6">
        <f t="shared" si="41"/>
        <v>0.27190516146348354</v>
      </c>
      <c r="H222" s="9">
        <f t="shared" si="41"/>
        <v>0.27190516146348354</v>
      </c>
      <c r="I222" s="10">
        <f t="shared" si="41"/>
        <v>0.47642090776636925</v>
      </c>
      <c r="J222" s="6">
        <f t="shared" si="41"/>
        <v>0.74716055603754639</v>
      </c>
      <c r="K222" s="7">
        <f t="shared" si="41"/>
        <v>0.5233081978973787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1.8357276827821626E-2</v>
      </c>
      <c r="D223" s="6">
        <f t="shared" si="42"/>
        <v>1.5446129165493349E-2</v>
      </c>
      <c r="E223" s="7">
        <f t="shared" si="42"/>
        <v>1.7547980222012712E-2</v>
      </c>
      <c r="F223" s="8">
        <f t="shared" si="42"/>
        <v>1.6901900611323128E-2</v>
      </c>
      <c r="G223" s="6">
        <f t="shared" si="42"/>
        <v>1.6293854978111234E-2</v>
      </c>
      <c r="H223" s="9">
        <f t="shared" si="42"/>
        <v>1.6293854978111234E-2</v>
      </c>
      <c r="I223" s="10">
        <f t="shared" si="42"/>
        <v>2.5588536413655431E-2</v>
      </c>
      <c r="J223" s="6">
        <f t="shared" si="42"/>
        <v>2.285353666365026E-2</v>
      </c>
      <c r="K223" s="7">
        <f t="shared" si="42"/>
        <v>3.1841675770919231E-2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2.8518507267069396E-2</v>
      </c>
      <c r="D224" s="6">
        <f t="shared" si="43"/>
        <v>1.732367390765796E-2</v>
      </c>
      <c r="E224" s="7">
        <f t="shared" si="43"/>
        <v>1.952617390562458E-2</v>
      </c>
      <c r="F224" s="8">
        <f t="shared" si="43"/>
        <v>3.8010010568396389E-2</v>
      </c>
      <c r="G224" s="6">
        <f t="shared" si="43"/>
        <v>2.9216294794445832E-2</v>
      </c>
      <c r="H224" s="9">
        <f t="shared" si="43"/>
        <v>2.9216294794445832E-2</v>
      </c>
      <c r="I224" s="10">
        <f t="shared" si="43"/>
        <v>4.7768080832375263E-2</v>
      </c>
      <c r="J224" s="6">
        <f t="shared" si="43"/>
        <v>5.3901186785291363E-2</v>
      </c>
      <c r="K224" s="7">
        <f t="shared" si="43"/>
        <v>6.215753023650402E-2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91375433</v>
      </c>
      <c r="D5" s="29">
        <f t="shared" ref="D5:K5" si="0">D15+D18+D19+D22+D25+D26+SUM(D29:D35)+D38</f>
        <v>95327457</v>
      </c>
      <c r="E5" s="30">
        <f t="shared" si="0"/>
        <v>0</v>
      </c>
      <c r="F5" s="31">
        <f t="shared" si="0"/>
        <v>41440000</v>
      </c>
      <c r="G5" s="29">
        <f t="shared" si="0"/>
        <v>41440000</v>
      </c>
      <c r="H5" s="32">
        <f t="shared" si="0"/>
        <v>41440000</v>
      </c>
      <c r="I5" s="33">
        <f t="shared" si="0"/>
        <v>81250000</v>
      </c>
      <c r="J5" s="29">
        <f t="shared" si="0"/>
        <v>2700000</v>
      </c>
      <c r="K5" s="30">
        <f t="shared" si="0"/>
        <v>309000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891562</v>
      </c>
      <c r="D9" s="36">
        <v>-58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4212611</v>
      </c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5104173</v>
      </c>
      <c r="D15" s="29">
        <f t="shared" ref="D15:K15" si="1">SUM(D6:D14)</f>
        <v>-58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-600644</v>
      </c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-600644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11201524</v>
      </c>
      <c r="D23" s="36">
        <v>5527437</v>
      </c>
      <c r="E23" s="37"/>
      <c r="F23" s="38">
        <v>16500000</v>
      </c>
      <c r="G23" s="36">
        <v>16500000</v>
      </c>
      <c r="H23" s="39">
        <v>16500000</v>
      </c>
      <c r="I23" s="40">
        <v>40000000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11201524</v>
      </c>
      <c r="D25" s="49">
        <f t="shared" si="4"/>
        <v>5527437</v>
      </c>
      <c r="E25" s="50">
        <f t="shared" si="4"/>
        <v>0</v>
      </c>
      <c r="F25" s="51">
        <f t="shared" si="4"/>
        <v>16500000</v>
      </c>
      <c r="G25" s="49">
        <f t="shared" si="4"/>
        <v>16500000</v>
      </c>
      <c r="H25" s="52">
        <f t="shared" si="4"/>
        <v>16500000</v>
      </c>
      <c r="I25" s="53">
        <f t="shared" si="4"/>
        <v>40000000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2904970</v>
      </c>
      <c r="D28" s="41">
        <v>2904970</v>
      </c>
      <c r="E28" s="42"/>
      <c r="F28" s="43">
        <v>100000</v>
      </c>
      <c r="G28" s="41">
        <v>100000</v>
      </c>
      <c r="H28" s="44">
        <v>100000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2904970</v>
      </c>
      <c r="D29" s="29">
        <f t="shared" si="5"/>
        <v>2904970</v>
      </c>
      <c r="E29" s="30">
        <f t="shared" si="5"/>
        <v>0</v>
      </c>
      <c r="F29" s="31">
        <f t="shared" si="5"/>
        <v>100000</v>
      </c>
      <c r="G29" s="29">
        <f t="shared" si="5"/>
        <v>100000</v>
      </c>
      <c r="H29" s="32">
        <f t="shared" si="5"/>
        <v>100000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16888278</v>
      </c>
      <c r="D30" s="1">
        <v>17535832</v>
      </c>
      <c r="E30" s="2"/>
      <c r="F30" s="3">
        <v>630000</v>
      </c>
      <c r="G30" s="1">
        <v>630000</v>
      </c>
      <c r="H30" s="4">
        <v>630000</v>
      </c>
      <c r="I30" s="5">
        <v>1150000</v>
      </c>
      <c r="J30" s="1">
        <v>200000</v>
      </c>
      <c r="K30" s="2">
        <v>204500</v>
      </c>
    </row>
    <row r="31" spans="1:11" ht="13.15" customHeight="1" x14ac:dyDescent="0.25">
      <c r="A31" s="46" t="s">
        <v>44</v>
      </c>
      <c r="B31" s="28" t="s">
        <v>20</v>
      </c>
      <c r="C31" s="36">
        <v>1471616</v>
      </c>
      <c r="D31" s="36">
        <v>1552874</v>
      </c>
      <c r="E31" s="37"/>
      <c r="F31" s="38">
        <v>800000</v>
      </c>
      <c r="G31" s="36">
        <v>800000</v>
      </c>
      <c r="H31" s="39">
        <v>800000</v>
      </c>
      <c r="I31" s="40">
        <v>1000000</v>
      </c>
      <c r="J31" s="36">
        <v>100000</v>
      </c>
      <c r="K31" s="37">
        <v>104500</v>
      </c>
    </row>
    <row r="32" spans="1:11" ht="13.15" customHeight="1" x14ac:dyDescent="0.25">
      <c r="A32" s="46" t="s">
        <v>45</v>
      </c>
      <c r="B32" s="28" t="s">
        <v>20</v>
      </c>
      <c r="C32" s="36">
        <v>15272542</v>
      </c>
      <c r="D32" s="36">
        <v>33453028</v>
      </c>
      <c r="E32" s="37"/>
      <c r="F32" s="38">
        <v>7410000</v>
      </c>
      <c r="G32" s="36">
        <v>7410000</v>
      </c>
      <c r="H32" s="39">
        <v>7410000</v>
      </c>
      <c r="I32" s="40">
        <v>30300000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22068974</v>
      </c>
      <c r="D33" s="36">
        <v>22068974</v>
      </c>
      <c r="E33" s="37"/>
      <c r="F33" s="38">
        <v>16000000</v>
      </c>
      <c r="G33" s="36">
        <v>16000000</v>
      </c>
      <c r="H33" s="39">
        <v>16000000</v>
      </c>
      <c r="I33" s="40">
        <v>8800000</v>
      </c>
      <c r="J33" s="36">
        <v>2400000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>
        <v>17064000</v>
      </c>
      <c r="D34" s="36">
        <v>12284400</v>
      </c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91375433</v>
      </c>
      <c r="D110" s="29">
        <f t="shared" ref="D110:K110" si="21">D120+D123+D124+D127+D130+D131+SUM(D134:D140)+D143</f>
        <v>95327457</v>
      </c>
      <c r="E110" s="30">
        <f t="shared" si="21"/>
        <v>0</v>
      </c>
      <c r="F110" s="31">
        <f t="shared" si="21"/>
        <v>41440000</v>
      </c>
      <c r="G110" s="29">
        <f t="shared" si="21"/>
        <v>41440000</v>
      </c>
      <c r="H110" s="32">
        <f t="shared" si="21"/>
        <v>41440000</v>
      </c>
      <c r="I110" s="33">
        <f t="shared" si="21"/>
        <v>81250000</v>
      </c>
      <c r="J110" s="29">
        <f t="shared" si="21"/>
        <v>2700000</v>
      </c>
      <c r="K110" s="30">
        <f t="shared" si="21"/>
        <v>309000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891562</v>
      </c>
      <c r="D114" s="36">
        <v>-58</v>
      </c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4212611</v>
      </c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5104173</v>
      </c>
      <c r="D120" s="29">
        <f t="shared" ref="D120:K120" si="22">SUM(D111:D119)</f>
        <v>-58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-600644</v>
      </c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-600644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11201524</v>
      </c>
      <c r="D128" s="36">
        <v>5527437</v>
      </c>
      <c r="E128" s="37"/>
      <c r="F128" s="38">
        <v>16500000</v>
      </c>
      <c r="G128" s="36">
        <v>16500000</v>
      </c>
      <c r="H128" s="39">
        <v>16500000</v>
      </c>
      <c r="I128" s="40">
        <v>40000000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11201524</v>
      </c>
      <c r="D130" s="49">
        <f t="shared" si="25"/>
        <v>5527437</v>
      </c>
      <c r="E130" s="50">
        <f t="shared" si="25"/>
        <v>0</v>
      </c>
      <c r="F130" s="51">
        <f t="shared" si="25"/>
        <v>16500000</v>
      </c>
      <c r="G130" s="49">
        <f t="shared" si="25"/>
        <v>16500000</v>
      </c>
      <c r="H130" s="52">
        <f t="shared" si="25"/>
        <v>16500000</v>
      </c>
      <c r="I130" s="53">
        <f t="shared" si="25"/>
        <v>40000000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2904970</v>
      </c>
      <c r="D133" s="41">
        <v>2904970</v>
      </c>
      <c r="E133" s="42"/>
      <c r="F133" s="43">
        <v>100000</v>
      </c>
      <c r="G133" s="41">
        <v>100000</v>
      </c>
      <c r="H133" s="44">
        <v>100000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2904970</v>
      </c>
      <c r="D134" s="29">
        <f t="shared" si="26"/>
        <v>2904970</v>
      </c>
      <c r="E134" s="30">
        <f t="shared" si="26"/>
        <v>0</v>
      </c>
      <c r="F134" s="31">
        <f t="shared" si="26"/>
        <v>100000</v>
      </c>
      <c r="G134" s="29">
        <f t="shared" si="26"/>
        <v>100000</v>
      </c>
      <c r="H134" s="32">
        <f t="shared" si="26"/>
        <v>100000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16888278</v>
      </c>
      <c r="D135" s="1">
        <v>17535832</v>
      </c>
      <c r="E135" s="2"/>
      <c r="F135" s="3">
        <v>630000</v>
      </c>
      <c r="G135" s="1">
        <v>630000</v>
      </c>
      <c r="H135" s="4">
        <v>630000</v>
      </c>
      <c r="I135" s="5">
        <v>1150000</v>
      </c>
      <c r="J135" s="1">
        <v>200000</v>
      </c>
      <c r="K135" s="2">
        <v>204500</v>
      </c>
    </row>
    <row r="136" spans="1:11" ht="13.15" customHeight="1" x14ac:dyDescent="0.25">
      <c r="A136" s="46" t="s">
        <v>44</v>
      </c>
      <c r="B136" s="28" t="s">
        <v>20</v>
      </c>
      <c r="C136" s="36">
        <v>1471616</v>
      </c>
      <c r="D136" s="36">
        <v>1552874</v>
      </c>
      <c r="E136" s="37"/>
      <c r="F136" s="38">
        <v>800000</v>
      </c>
      <c r="G136" s="36">
        <v>800000</v>
      </c>
      <c r="H136" s="39">
        <v>800000</v>
      </c>
      <c r="I136" s="40">
        <v>1000000</v>
      </c>
      <c r="J136" s="36">
        <v>100000</v>
      </c>
      <c r="K136" s="37">
        <v>104500</v>
      </c>
    </row>
    <row r="137" spans="1:11" ht="13.15" customHeight="1" x14ac:dyDescent="0.25">
      <c r="A137" s="46" t="s">
        <v>45</v>
      </c>
      <c r="B137" s="28" t="s">
        <v>20</v>
      </c>
      <c r="C137" s="36">
        <v>15272542</v>
      </c>
      <c r="D137" s="36">
        <v>33453028</v>
      </c>
      <c r="E137" s="37"/>
      <c r="F137" s="38">
        <v>7410000</v>
      </c>
      <c r="G137" s="36">
        <v>7410000</v>
      </c>
      <c r="H137" s="39">
        <v>7410000</v>
      </c>
      <c r="I137" s="40">
        <v>30300000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22068974</v>
      </c>
      <c r="D138" s="36">
        <v>22068974</v>
      </c>
      <c r="E138" s="37"/>
      <c r="F138" s="38">
        <v>16000000</v>
      </c>
      <c r="G138" s="36">
        <v>16000000</v>
      </c>
      <c r="H138" s="39">
        <v>16000000</v>
      </c>
      <c r="I138" s="40">
        <v>8800000</v>
      </c>
      <c r="J138" s="36">
        <v>2400000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>
        <v>17064000</v>
      </c>
      <c r="D139" s="36">
        <v>12284400</v>
      </c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91375433</v>
      </c>
      <c r="D144" s="62">
        <f t="shared" si="28"/>
        <v>95327457</v>
      </c>
      <c r="E144" s="63">
        <f t="shared" si="28"/>
        <v>0</v>
      </c>
      <c r="F144" s="64">
        <f t="shared" si="28"/>
        <v>41440000</v>
      </c>
      <c r="G144" s="62">
        <f t="shared" si="28"/>
        <v>41440000</v>
      </c>
      <c r="H144" s="65">
        <f t="shared" si="28"/>
        <v>41440000</v>
      </c>
      <c r="I144" s="66">
        <f t="shared" si="28"/>
        <v>81250000</v>
      </c>
      <c r="J144" s="62">
        <f t="shared" si="28"/>
        <v>2700000</v>
      </c>
      <c r="K144" s="63">
        <f t="shared" si="28"/>
        <v>309000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43386999</v>
      </c>
      <c r="D146" s="29">
        <f t="shared" ref="D146:K146" si="29">D156+D159+D160+D163+D166+D167+SUM(D170:D176)+D179</f>
        <v>43963634</v>
      </c>
      <c r="E146" s="30">
        <f t="shared" si="29"/>
        <v>0</v>
      </c>
      <c r="F146" s="31">
        <f t="shared" si="29"/>
        <v>70006111</v>
      </c>
      <c r="G146" s="29">
        <f t="shared" si="29"/>
        <v>70006111</v>
      </c>
      <c r="H146" s="32">
        <f t="shared" si="29"/>
        <v>70006111</v>
      </c>
      <c r="I146" s="33">
        <f t="shared" si="29"/>
        <v>126676811</v>
      </c>
      <c r="J146" s="29">
        <f t="shared" si="29"/>
        <v>49903122</v>
      </c>
      <c r="K146" s="30">
        <f t="shared" si="29"/>
        <v>49490865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2450000</v>
      </c>
      <c r="G150" s="36">
        <v>2450000</v>
      </c>
      <c r="H150" s="39">
        <v>2450000</v>
      </c>
      <c r="I150" s="40">
        <v>700000</v>
      </c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40063</v>
      </c>
      <c r="D152" s="36">
        <v>19213203</v>
      </c>
      <c r="E152" s="37"/>
      <c r="F152" s="38">
        <v>780000</v>
      </c>
      <c r="G152" s="36">
        <v>780000</v>
      </c>
      <c r="H152" s="39">
        <v>780000</v>
      </c>
      <c r="I152" s="40">
        <v>29000000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40063</v>
      </c>
      <c r="D156" s="36">
        <f t="shared" ref="D156:K156" si="30">SUM(D147:D155)</f>
        <v>19213203</v>
      </c>
      <c r="E156" s="37">
        <f t="shared" si="30"/>
        <v>0</v>
      </c>
      <c r="F156" s="38">
        <f t="shared" si="30"/>
        <v>3230000</v>
      </c>
      <c r="G156" s="36">
        <f t="shared" si="30"/>
        <v>3230000</v>
      </c>
      <c r="H156" s="39">
        <f t="shared" si="30"/>
        <v>3230000</v>
      </c>
      <c r="I156" s="40">
        <f t="shared" si="30"/>
        <v>29700000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>
        <v>10466000</v>
      </c>
      <c r="G157" s="36">
        <v>10466000</v>
      </c>
      <c r="H157" s="39">
        <v>10466000</v>
      </c>
      <c r="I157" s="40">
        <v>9348358</v>
      </c>
      <c r="J157" s="36">
        <v>9654908</v>
      </c>
      <c r="K157" s="37">
        <v>9705700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>
        <v>10466000</v>
      </c>
      <c r="G159" s="36">
        <v>10466000</v>
      </c>
      <c r="H159" s="39">
        <v>10466000</v>
      </c>
      <c r="I159" s="40">
        <v>9348358</v>
      </c>
      <c r="J159" s="36">
        <v>9654908</v>
      </c>
      <c r="K159" s="37">
        <v>9705700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9249312</v>
      </c>
      <c r="D164" s="36">
        <v>5603302</v>
      </c>
      <c r="E164" s="37"/>
      <c r="F164" s="38">
        <v>16463000</v>
      </c>
      <c r="G164" s="36">
        <v>16463000</v>
      </c>
      <c r="H164" s="39">
        <v>16463000</v>
      </c>
      <c r="I164" s="40">
        <v>45478196</v>
      </c>
      <c r="J164" s="36">
        <v>5906265</v>
      </c>
      <c r="K164" s="37">
        <v>6160769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9249312</v>
      </c>
      <c r="D166" s="36">
        <v>5603302</v>
      </c>
      <c r="E166" s="37"/>
      <c r="F166" s="38">
        <v>16463000</v>
      </c>
      <c r="G166" s="36">
        <v>16463000</v>
      </c>
      <c r="H166" s="39">
        <v>16463000</v>
      </c>
      <c r="I166" s="40">
        <v>45478196</v>
      </c>
      <c r="J166" s="36">
        <v>5906265</v>
      </c>
      <c r="K166" s="37">
        <v>6160769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1164166</v>
      </c>
      <c r="D168" s="1">
        <v>463951</v>
      </c>
      <c r="E168" s="2"/>
      <c r="F168" s="3">
        <v>508951</v>
      </c>
      <c r="G168" s="1">
        <v>508951</v>
      </c>
      <c r="H168" s="4">
        <v>508951</v>
      </c>
      <c r="I168" s="5">
        <v>-57695</v>
      </c>
      <c r="J168" s="1">
        <v>-60349</v>
      </c>
      <c r="K168" s="2">
        <v>-63065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1164166</v>
      </c>
      <c r="D170" s="36">
        <v>463951</v>
      </c>
      <c r="E170" s="37"/>
      <c r="F170" s="38">
        <v>508951</v>
      </c>
      <c r="G170" s="36">
        <v>508951</v>
      </c>
      <c r="H170" s="39">
        <v>508951</v>
      </c>
      <c r="I170" s="40">
        <v>-57695</v>
      </c>
      <c r="J170" s="36">
        <v>-60349</v>
      </c>
      <c r="K170" s="37">
        <v>-63065</v>
      </c>
    </row>
    <row r="171" spans="1:11" ht="13.15" customHeight="1" x14ac:dyDescent="0.25">
      <c r="A171" s="46" t="s">
        <v>43</v>
      </c>
      <c r="B171" s="28" t="s">
        <v>20</v>
      </c>
      <c r="C171" s="1">
        <v>4325566</v>
      </c>
      <c r="D171" s="1">
        <v>2244705</v>
      </c>
      <c r="E171" s="2"/>
      <c r="F171" s="3">
        <v>3999707</v>
      </c>
      <c r="G171" s="1">
        <v>3999707</v>
      </c>
      <c r="H171" s="4">
        <v>3999707</v>
      </c>
      <c r="I171" s="5">
        <v>-209714</v>
      </c>
      <c r="J171" s="1">
        <v>-1220257</v>
      </c>
      <c r="K171" s="2">
        <v>-1194183</v>
      </c>
    </row>
    <row r="172" spans="1:11" ht="13.15" customHeight="1" x14ac:dyDescent="0.25">
      <c r="A172" s="46" t="s">
        <v>44</v>
      </c>
      <c r="B172" s="28" t="s">
        <v>20</v>
      </c>
      <c r="C172" s="36">
        <v>3368646</v>
      </c>
      <c r="D172" s="36">
        <v>915294</v>
      </c>
      <c r="E172" s="37"/>
      <c r="F172" s="38">
        <v>1879179</v>
      </c>
      <c r="G172" s="36">
        <v>1879179</v>
      </c>
      <c r="H172" s="39">
        <v>1879179</v>
      </c>
      <c r="I172" s="40">
        <v>-725868</v>
      </c>
      <c r="J172" s="36">
        <v>-1335486</v>
      </c>
      <c r="K172" s="37">
        <v>-1336431</v>
      </c>
    </row>
    <row r="173" spans="1:11" ht="13.15" customHeight="1" x14ac:dyDescent="0.25">
      <c r="A173" s="46" t="s">
        <v>45</v>
      </c>
      <c r="B173" s="28" t="s">
        <v>20</v>
      </c>
      <c r="C173" s="36">
        <v>940588</v>
      </c>
      <c r="D173" s="36">
        <v>-831066</v>
      </c>
      <c r="E173" s="37"/>
      <c r="F173" s="38">
        <v>3813619</v>
      </c>
      <c r="G173" s="36">
        <v>3813619</v>
      </c>
      <c r="H173" s="39">
        <v>3813619</v>
      </c>
      <c r="I173" s="40">
        <v>377561</v>
      </c>
      <c r="J173" s="36">
        <v>-587159</v>
      </c>
      <c r="K173" s="37">
        <v>-602708</v>
      </c>
    </row>
    <row r="174" spans="1:11" ht="13.15" customHeight="1" x14ac:dyDescent="0.25">
      <c r="A174" s="46" t="s">
        <v>46</v>
      </c>
      <c r="B174" s="48" t="s">
        <v>20</v>
      </c>
      <c r="C174" s="36">
        <v>7234658</v>
      </c>
      <c r="D174" s="36">
        <v>4069845</v>
      </c>
      <c r="E174" s="37"/>
      <c r="F174" s="38">
        <v>17418446</v>
      </c>
      <c r="G174" s="36">
        <v>17418446</v>
      </c>
      <c r="H174" s="39">
        <v>17418446</v>
      </c>
      <c r="I174" s="40">
        <v>30481573</v>
      </c>
      <c r="J174" s="36">
        <v>24977860</v>
      </c>
      <c r="K174" s="37">
        <v>23150333</v>
      </c>
    </row>
    <row r="175" spans="1:11" ht="13.15" customHeight="1" x14ac:dyDescent="0.25">
      <c r="A175" s="46" t="s">
        <v>47</v>
      </c>
      <c r="B175" s="28" t="s">
        <v>20</v>
      </c>
      <c r="C175" s="36">
        <v>17064000</v>
      </c>
      <c r="D175" s="36">
        <v>12284400</v>
      </c>
      <c r="E175" s="37"/>
      <c r="F175" s="38">
        <v>12227209</v>
      </c>
      <c r="G175" s="36">
        <v>12227209</v>
      </c>
      <c r="H175" s="39">
        <v>12227209</v>
      </c>
      <c r="I175" s="40">
        <v>12284400</v>
      </c>
      <c r="J175" s="36">
        <v>12567340</v>
      </c>
      <c r="K175" s="37">
        <v>13670450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43386999</v>
      </c>
      <c r="D180" s="62">
        <f t="shared" ref="D180:K180" si="31">D156+D159+D160+D163+D166+D167+SUM(D170:D176)+D179</f>
        <v>43963634</v>
      </c>
      <c r="E180" s="63">
        <f t="shared" si="31"/>
        <v>0</v>
      </c>
      <c r="F180" s="64">
        <f t="shared" si="31"/>
        <v>70006111</v>
      </c>
      <c r="G180" s="62">
        <f t="shared" si="31"/>
        <v>70006111</v>
      </c>
      <c r="H180" s="65">
        <f t="shared" si="31"/>
        <v>70006111</v>
      </c>
      <c r="I180" s="66">
        <f t="shared" si="31"/>
        <v>126676811</v>
      </c>
      <c r="J180" s="62">
        <f t="shared" si="31"/>
        <v>49903122</v>
      </c>
      <c r="K180" s="63">
        <f t="shared" si="31"/>
        <v>49490865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10874874</v>
      </c>
      <c r="D183" s="36">
        <v>6446694</v>
      </c>
      <c r="E183" s="37"/>
      <c r="F183" s="38">
        <v>6000000</v>
      </c>
      <c r="G183" s="36">
        <v>6000000</v>
      </c>
      <c r="H183" s="39">
        <v>6000000</v>
      </c>
      <c r="I183" s="40">
        <v>10000000</v>
      </c>
      <c r="J183" s="36">
        <v>10264917</v>
      </c>
      <c r="K183" s="37">
        <v>10496037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2541558</v>
      </c>
      <c r="D184" s="29">
        <f t="shared" ref="D184:K184" si="32">D194+D197+D198+D201+D204+D205+SUM(D208:D214)+D217</f>
        <v>3848508</v>
      </c>
      <c r="E184" s="30">
        <f t="shared" si="32"/>
        <v>0</v>
      </c>
      <c r="F184" s="31">
        <f t="shared" si="32"/>
        <v>3870000</v>
      </c>
      <c r="G184" s="29">
        <f t="shared" si="32"/>
        <v>3870000</v>
      </c>
      <c r="H184" s="32">
        <f t="shared" si="32"/>
        <v>3870000</v>
      </c>
      <c r="I184" s="33">
        <f t="shared" si="32"/>
        <v>1450000</v>
      </c>
      <c r="J184" s="29">
        <f t="shared" si="32"/>
        <v>23650000</v>
      </c>
      <c r="K184" s="30">
        <f t="shared" si="32"/>
        <v>41660000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144855</v>
      </c>
      <c r="D202" s="36">
        <v>446196</v>
      </c>
      <c r="E202" s="37"/>
      <c r="F202" s="38"/>
      <c r="G202" s="36"/>
      <c r="H202" s="39"/>
      <c r="I202" s="40">
        <v>1000000</v>
      </c>
      <c r="J202" s="36">
        <v>23400000</v>
      </c>
      <c r="K202" s="37">
        <v>41400000</v>
      </c>
    </row>
    <row r="203" spans="1:11" ht="13.15" customHeight="1" x14ac:dyDescent="0.25">
      <c r="A203" s="47" t="s">
        <v>38</v>
      </c>
      <c r="B203" s="28" t="s">
        <v>20</v>
      </c>
      <c r="C203" s="41">
        <v>1866635</v>
      </c>
      <c r="D203" s="41">
        <v>2428355</v>
      </c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2011490</v>
      </c>
      <c r="D204" s="49">
        <f t="shared" si="36"/>
        <v>2874551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1000000</v>
      </c>
      <c r="J204" s="49">
        <f t="shared" si="36"/>
        <v>23400000</v>
      </c>
      <c r="K204" s="50">
        <f t="shared" si="36"/>
        <v>41400000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52360</v>
      </c>
      <c r="E209" s="2"/>
      <c r="F209" s="3">
        <v>350000</v>
      </c>
      <c r="G209" s="1">
        <v>350000</v>
      </c>
      <c r="H209" s="4">
        <v>350000</v>
      </c>
      <c r="I209" s="5">
        <v>50000</v>
      </c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220000</v>
      </c>
      <c r="G211" s="36">
        <v>220000</v>
      </c>
      <c r="H211" s="39">
        <v>220000</v>
      </c>
      <c r="I211" s="40">
        <v>100000</v>
      </c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530068</v>
      </c>
      <c r="D212" s="36">
        <v>921597</v>
      </c>
      <c r="E212" s="37"/>
      <c r="F212" s="38">
        <v>3300000</v>
      </c>
      <c r="G212" s="36">
        <v>3300000</v>
      </c>
      <c r="H212" s="39">
        <v>3300000</v>
      </c>
      <c r="I212" s="40">
        <v>300000</v>
      </c>
      <c r="J212" s="36">
        <v>250000</v>
      </c>
      <c r="K212" s="37">
        <v>260000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13416432</v>
      </c>
      <c r="D219" s="62">
        <f t="shared" si="39"/>
        <v>10295202</v>
      </c>
      <c r="E219" s="63">
        <f t="shared" si="39"/>
        <v>0</v>
      </c>
      <c r="F219" s="64">
        <f t="shared" si="39"/>
        <v>9870000</v>
      </c>
      <c r="G219" s="62">
        <f t="shared" si="39"/>
        <v>9870000</v>
      </c>
      <c r="H219" s="65">
        <f t="shared" si="39"/>
        <v>9870000</v>
      </c>
      <c r="I219" s="66">
        <f t="shared" si="39"/>
        <v>11450000</v>
      </c>
      <c r="J219" s="62">
        <f t="shared" si="39"/>
        <v>33914917</v>
      </c>
      <c r="K219" s="63">
        <f t="shared" si="39"/>
        <v>52156037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6.0193923984210154E-2</v>
      </c>
      <c r="D223" s="6">
        <f t="shared" si="42"/>
        <v>8.8472093003528318E-2</v>
      </c>
      <c r="E223" s="7">
        <f t="shared" si="42"/>
        <v>0</v>
      </c>
      <c r="F223" s="8">
        <f t="shared" si="42"/>
        <v>5.5685728740570116E-2</v>
      </c>
      <c r="G223" s="6">
        <f t="shared" si="42"/>
        <v>5.5685728740570116E-2</v>
      </c>
      <c r="H223" s="9">
        <f t="shared" si="42"/>
        <v>5.5685728740570116E-2</v>
      </c>
      <c r="I223" s="10">
        <f t="shared" si="42"/>
        <v>1.1441240793568881E-2</v>
      </c>
      <c r="J223" s="6">
        <f t="shared" si="42"/>
        <v>0.47334581698697437</v>
      </c>
      <c r="K223" s="7">
        <f t="shared" si="42"/>
        <v>0.84070022296919744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6.0193923984210154E-2</v>
      </c>
      <c r="D224" s="6">
        <f t="shared" si="43"/>
        <v>8.8472093003528318E-2</v>
      </c>
      <c r="E224" s="7">
        <f t="shared" si="43"/>
        <v>0</v>
      </c>
      <c r="F224" s="8">
        <f t="shared" si="43"/>
        <v>5.5685728740570116E-2</v>
      </c>
      <c r="G224" s="6">
        <f t="shared" si="43"/>
        <v>5.5685728740570116E-2</v>
      </c>
      <c r="H224" s="9">
        <f t="shared" si="43"/>
        <v>5.5685728740570116E-2</v>
      </c>
      <c r="I224" s="10">
        <f t="shared" si="43"/>
        <v>1.1441240793568881E-2</v>
      </c>
      <c r="J224" s="6">
        <f t="shared" si="43"/>
        <v>0.47334581698697437</v>
      </c>
      <c r="K224" s="7">
        <f t="shared" si="43"/>
        <v>0.84070022296919744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2716599</v>
      </c>
      <c r="D5" s="29">
        <f t="shared" ref="D5:K5" si="0">D15+D18+D19+D22+D25+D26+SUM(D29:D35)+D38</f>
        <v>21171400</v>
      </c>
      <c r="E5" s="30">
        <f t="shared" si="0"/>
        <v>4692610</v>
      </c>
      <c r="F5" s="31">
        <f t="shared" si="0"/>
        <v>21454812</v>
      </c>
      <c r="G5" s="29">
        <f t="shared" si="0"/>
        <v>28209648</v>
      </c>
      <c r="H5" s="32">
        <f t="shared" si="0"/>
        <v>28209648</v>
      </c>
      <c r="I5" s="33">
        <f t="shared" si="0"/>
        <v>9246036</v>
      </c>
      <c r="J5" s="29">
        <f t="shared" si="0"/>
        <v>5060000</v>
      </c>
      <c r="K5" s="30">
        <f t="shared" si="0"/>
        <v>640000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9459140</v>
      </c>
      <c r="D8" s="36">
        <v>9459140</v>
      </c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>
        <v>-500004</v>
      </c>
      <c r="H10" s="39">
        <v>-500004</v>
      </c>
      <c r="I10" s="40">
        <v>600000</v>
      </c>
      <c r="J10" s="36">
        <v>600000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>
        <v>257370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9459140</v>
      </c>
      <c r="D15" s="29">
        <f t="shared" ref="D15:K15" si="1">SUM(D6:D14)</f>
        <v>9459140</v>
      </c>
      <c r="E15" s="30">
        <f t="shared" si="1"/>
        <v>257370</v>
      </c>
      <c r="F15" s="31">
        <f t="shared" si="1"/>
        <v>0</v>
      </c>
      <c r="G15" s="29">
        <f t="shared" si="1"/>
        <v>-500004</v>
      </c>
      <c r="H15" s="32">
        <f t="shared" si="1"/>
        <v>-500004</v>
      </c>
      <c r="I15" s="33">
        <f t="shared" si="1"/>
        <v>600000</v>
      </c>
      <c r="J15" s="29">
        <f t="shared" si="1"/>
        <v>600000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-17500173</v>
      </c>
      <c r="D16" s="36">
        <v>954628</v>
      </c>
      <c r="E16" s="37">
        <v>373634</v>
      </c>
      <c r="F16" s="38">
        <v>13489800</v>
      </c>
      <c r="G16" s="36">
        <v>12634800</v>
      </c>
      <c r="H16" s="39">
        <v>12634800</v>
      </c>
      <c r="I16" s="40">
        <v>1200000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-17500173</v>
      </c>
      <c r="D18" s="49">
        <f t="shared" ref="D18:K18" si="2">SUM(D16:D17)</f>
        <v>954628</v>
      </c>
      <c r="E18" s="50">
        <f t="shared" si="2"/>
        <v>373634</v>
      </c>
      <c r="F18" s="51">
        <f t="shared" si="2"/>
        <v>13489800</v>
      </c>
      <c r="G18" s="49">
        <f t="shared" si="2"/>
        <v>12634800</v>
      </c>
      <c r="H18" s="52">
        <f t="shared" si="2"/>
        <v>12634800</v>
      </c>
      <c r="I18" s="53">
        <f t="shared" si="2"/>
        <v>1200000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8261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8261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846167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846167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2267293</v>
      </c>
      <c r="D30" s="1">
        <v>2267293</v>
      </c>
      <c r="E30" s="2">
        <v>-807947</v>
      </c>
      <c r="F30" s="3">
        <v>875004</v>
      </c>
      <c r="G30" s="1">
        <v>7553856</v>
      </c>
      <c r="H30" s="4">
        <v>7553856</v>
      </c>
      <c r="I30" s="5">
        <v>1670004</v>
      </c>
      <c r="J30" s="1">
        <v>240000</v>
      </c>
      <c r="K30" s="2">
        <v>220000</v>
      </c>
    </row>
    <row r="31" spans="1:11" ht="13.15" customHeight="1" x14ac:dyDescent="0.25">
      <c r="A31" s="46" t="s">
        <v>44</v>
      </c>
      <c r="B31" s="28" t="s">
        <v>20</v>
      </c>
      <c r="C31" s="36">
        <v>1095713</v>
      </c>
      <c r="D31" s="36">
        <v>1095713</v>
      </c>
      <c r="E31" s="37">
        <v>135123</v>
      </c>
      <c r="F31" s="38">
        <v>3090012</v>
      </c>
      <c r="G31" s="36">
        <v>3720996</v>
      </c>
      <c r="H31" s="39">
        <v>3720996</v>
      </c>
      <c r="I31" s="40">
        <v>2076024</v>
      </c>
      <c r="J31" s="36">
        <v>420000</v>
      </c>
      <c r="K31" s="37">
        <v>420000</v>
      </c>
    </row>
    <row r="32" spans="1:11" ht="13.15" customHeight="1" x14ac:dyDescent="0.25">
      <c r="A32" s="46" t="s">
        <v>45</v>
      </c>
      <c r="B32" s="28" t="s">
        <v>20</v>
      </c>
      <c r="C32" s="36">
        <v>7394626</v>
      </c>
      <c r="D32" s="36">
        <v>7394626</v>
      </c>
      <c r="E32" s="37">
        <v>1516378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2363624</v>
      </c>
      <c r="F33" s="38">
        <v>3999996</v>
      </c>
      <c r="G33" s="36">
        <v>4800000</v>
      </c>
      <c r="H33" s="39">
        <v>4800000</v>
      </c>
      <c r="I33" s="40">
        <v>3700008</v>
      </c>
      <c r="J33" s="36">
        <v>3800000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268411</v>
      </c>
      <c r="D40" s="29">
        <f t="shared" ref="D40:K40" si="7">D50+D53+D54+D57+D60+D61+SUM(D64:D70)+D73</f>
        <v>268411</v>
      </c>
      <c r="E40" s="30">
        <f t="shared" si="7"/>
        <v>3416981</v>
      </c>
      <c r="F40" s="31">
        <f t="shared" si="7"/>
        <v>999996</v>
      </c>
      <c r="G40" s="29">
        <f t="shared" si="7"/>
        <v>9729156</v>
      </c>
      <c r="H40" s="32">
        <f t="shared" si="7"/>
        <v>9729156</v>
      </c>
      <c r="I40" s="33">
        <f t="shared" si="7"/>
        <v>9999996</v>
      </c>
      <c r="J40" s="29">
        <f t="shared" si="7"/>
        <v>4600000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268411</v>
      </c>
      <c r="D52" s="41">
        <v>268411</v>
      </c>
      <c r="E52" s="42">
        <v>3416981</v>
      </c>
      <c r="F52" s="43"/>
      <c r="G52" s="41">
        <v>8729160</v>
      </c>
      <c r="H52" s="44">
        <v>8729160</v>
      </c>
      <c r="I52" s="45">
        <v>9999996</v>
      </c>
      <c r="J52" s="41">
        <v>4600000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268411</v>
      </c>
      <c r="D53" s="49">
        <f t="shared" si="9"/>
        <v>268411</v>
      </c>
      <c r="E53" s="50">
        <f t="shared" si="9"/>
        <v>3416981</v>
      </c>
      <c r="F53" s="51">
        <f t="shared" si="9"/>
        <v>0</v>
      </c>
      <c r="G53" s="49">
        <f t="shared" si="9"/>
        <v>8729160</v>
      </c>
      <c r="H53" s="52">
        <f t="shared" si="9"/>
        <v>8729160</v>
      </c>
      <c r="I53" s="53">
        <f t="shared" si="9"/>
        <v>9999996</v>
      </c>
      <c r="J53" s="49">
        <f t="shared" si="9"/>
        <v>4600000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999996</v>
      </c>
      <c r="G58" s="36">
        <v>999996</v>
      </c>
      <c r="H58" s="39">
        <v>999996</v>
      </c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999996</v>
      </c>
      <c r="G60" s="49">
        <f t="shared" si="11"/>
        <v>999996</v>
      </c>
      <c r="H60" s="52">
        <f t="shared" si="11"/>
        <v>999996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21077166</v>
      </c>
      <c r="D75" s="29">
        <f t="shared" ref="D75:K75" si="14">D85+D88+D89+D92+D95+D96+SUM(D99:D105)+D108</f>
        <v>2622365</v>
      </c>
      <c r="E75" s="30">
        <f t="shared" si="14"/>
        <v>6686750</v>
      </c>
      <c r="F75" s="31">
        <f t="shared" si="14"/>
        <v>3285204</v>
      </c>
      <c r="G75" s="29">
        <f t="shared" si="14"/>
        <v>17759184</v>
      </c>
      <c r="H75" s="32">
        <f t="shared" si="14"/>
        <v>17759184</v>
      </c>
      <c r="I75" s="33">
        <f t="shared" si="14"/>
        <v>31585740</v>
      </c>
      <c r="J75" s="29">
        <f t="shared" si="14"/>
        <v>29125949</v>
      </c>
      <c r="K75" s="30">
        <f t="shared" si="14"/>
        <v>36405900</v>
      </c>
    </row>
    <row r="76" spans="1:11" ht="13.15" customHeight="1" x14ac:dyDescent="0.25">
      <c r="A76" s="35" t="s">
        <v>19</v>
      </c>
      <c r="B76" s="28" t="s">
        <v>20</v>
      </c>
      <c r="C76" s="36">
        <v>18933311</v>
      </c>
      <c r="D76" s="36">
        <v>20878510</v>
      </c>
      <c r="E76" s="37">
        <v>4750150</v>
      </c>
      <c r="F76" s="38">
        <v>8285208</v>
      </c>
      <c r="G76" s="36">
        <v>22241184</v>
      </c>
      <c r="H76" s="39">
        <v>22241184</v>
      </c>
      <c r="I76" s="40">
        <v>31335744</v>
      </c>
      <c r="J76" s="36">
        <v>25424708</v>
      </c>
      <c r="K76" s="37">
        <v>31905900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>
        <v>3701241</v>
      </c>
      <c r="K78" s="37">
        <v>4500000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18933311</v>
      </c>
      <c r="D85" s="29">
        <f t="shared" ref="D85:K85" si="15">SUM(D76:D84)</f>
        <v>20878510</v>
      </c>
      <c r="E85" s="30">
        <f t="shared" si="15"/>
        <v>4750150</v>
      </c>
      <c r="F85" s="31">
        <f t="shared" si="15"/>
        <v>8285208</v>
      </c>
      <c r="G85" s="29">
        <f t="shared" si="15"/>
        <v>22241184</v>
      </c>
      <c r="H85" s="32">
        <f t="shared" si="15"/>
        <v>22241184</v>
      </c>
      <c r="I85" s="33">
        <f t="shared" si="15"/>
        <v>31335744</v>
      </c>
      <c r="J85" s="29">
        <f t="shared" si="15"/>
        <v>29125949</v>
      </c>
      <c r="K85" s="30">
        <f t="shared" si="15"/>
        <v>36405900</v>
      </c>
    </row>
    <row r="86" spans="1:11" ht="13.15" customHeight="1" x14ac:dyDescent="0.25">
      <c r="A86" s="47" t="s">
        <v>31</v>
      </c>
      <c r="B86" s="48" t="s">
        <v>20</v>
      </c>
      <c r="C86" s="36">
        <v>504810</v>
      </c>
      <c r="D86" s="36">
        <v>504810</v>
      </c>
      <c r="E86" s="37">
        <v>3294231</v>
      </c>
      <c r="F86" s="38">
        <v>-5000004</v>
      </c>
      <c r="G86" s="36">
        <v>-4482000</v>
      </c>
      <c r="H86" s="39">
        <v>-4482000</v>
      </c>
      <c r="I86" s="40">
        <v>249996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504810</v>
      </c>
      <c r="D88" s="49">
        <f t="shared" si="16"/>
        <v>504810</v>
      </c>
      <c r="E88" s="50">
        <f t="shared" si="16"/>
        <v>3294231</v>
      </c>
      <c r="F88" s="51">
        <f t="shared" si="16"/>
        <v>-5000004</v>
      </c>
      <c r="G88" s="49">
        <f t="shared" si="16"/>
        <v>-4482000</v>
      </c>
      <c r="H88" s="52">
        <f t="shared" si="16"/>
        <v>-4482000</v>
      </c>
      <c r="I88" s="53">
        <f t="shared" si="16"/>
        <v>249996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>
        <v>-20400000</v>
      </c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-20400000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1639045</v>
      </c>
      <c r="D101" s="36">
        <v>1639045</v>
      </c>
      <c r="E101" s="37">
        <v>-1357631</v>
      </c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24062176</v>
      </c>
      <c r="D110" s="29">
        <f t="shared" ref="D110:K110" si="21">D120+D123+D124+D127+D130+D131+SUM(D134:D140)+D143</f>
        <v>24062176</v>
      </c>
      <c r="E110" s="30">
        <f t="shared" si="21"/>
        <v>14796341</v>
      </c>
      <c r="F110" s="31">
        <f t="shared" si="21"/>
        <v>25740012</v>
      </c>
      <c r="G110" s="29">
        <f t="shared" si="21"/>
        <v>55697988</v>
      </c>
      <c r="H110" s="32">
        <f t="shared" si="21"/>
        <v>55697988</v>
      </c>
      <c r="I110" s="33">
        <f t="shared" si="21"/>
        <v>50831772</v>
      </c>
      <c r="J110" s="29">
        <f t="shared" si="21"/>
        <v>38785949</v>
      </c>
      <c r="K110" s="30">
        <f t="shared" si="21"/>
        <v>37045900</v>
      </c>
    </row>
    <row r="111" spans="1:11" ht="13.15" customHeight="1" x14ac:dyDescent="0.25">
      <c r="A111" s="35" t="s">
        <v>19</v>
      </c>
      <c r="B111" s="28" t="s">
        <v>20</v>
      </c>
      <c r="C111" s="36">
        <v>18933311</v>
      </c>
      <c r="D111" s="36">
        <v>20878510</v>
      </c>
      <c r="E111" s="37">
        <v>4750150</v>
      </c>
      <c r="F111" s="38">
        <v>8285208</v>
      </c>
      <c r="G111" s="36">
        <v>22241184</v>
      </c>
      <c r="H111" s="39">
        <v>22241184</v>
      </c>
      <c r="I111" s="40">
        <v>31335744</v>
      </c>
      <c r="J111" s="36">
        <v>25424708</v>
      </c>
      <c r="K111" s="37">
        <v>31905900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9459140</v>
      </c>
      <c r="D113" s="36">
        <v>9459140</v>
      </c>
      <c r="E113" s="37"/>
      <c r="F113" s="38"/>
      <c r="G113" s="36"/>
      <c r="H113" s="39"/>
      <c r="I113" s="40"/>
      <c r="J113" s="36">
        <v>3701241</v>
      </c>
      <c r="K113" s="37">
        <v>4500000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>
        <v>-500004</v>
      </c>
      <c r="H115" s="39">
        <v>-500004</v>
      </c>
      <c r="I115" s="40">
        <v>600000</v>
      </c>
      <c r="J115" s="36">
        <v>600000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>
        <v>257370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28392451</v>
      </c>
      <c r="D120" s="29">
        <f t="shared" ref="D120:K120" si="22">SUM(D111:D119)</f>
        <v>30337650</v>
      </c>
      <c r="E120" s="30">
        <f t="shared" si="22"/>
        <v>5007520</v>
      </c>
      <c r="F120" s="31">
        <f t="shared" si="22"/>
        <v>8285208</v>
      </c>
      <c r="G120" s="29">
        <f t="shared" si="22"/>
        <v>21741180</v>
      </c>
      <c r="H120" s="32">
        <f t="shared" si="22"/>
        <v>21741180</v>
      </c>
      <c r="I120" s="33">
        <f t="shared" si="22"/>
        <v>31935744</v>
      </c>
      <c r="J120" s="29">
        <f t="shared" si="22"/>
        <v>29725949</v>
      </c>
      <c r="K120" s="30">
        <f t="shared" si="22"/>
        <v>36405900</v>
      </c>
    </row>
    <row r="121" spans="1:11" ht="13.15" customHeight="1" x14ac:dyDescent="0.25">
      <c r="A121" s="47" t="s">
        <v>31</v>
      </c>
      <c r="B121" s="48" t="s">
        <v>20</v>
      </c>
      <c r="C121" s="36">
        <v>-16995363</v>
      </c>
      <c r="D121" s="36">
        <v>1459438</v>
      </c>
      <c r="E121" s="37">
        <v>3667865</v>
      </c>
      <c r="F121" s="38">
        <v>8489796</v>
      </c>
      <c r="G121" s="36">
        <v>8152800</v>
      </c>
      <c r="H121" s="39">
        <v>8152800</v>
      </c>
      <c r="I121" s="40">
        <v>1449996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268411</v>
      </c>
      <c r="D122" s="41">
        <v>268411</v>
      </c>
      <c r="E122" s="42">
        <v>3416981</v>
      </c>
      <c r="F122" s="43"/>
      <c r="G122" s="41">
        <v>8729160</v>
      </c>
      <c r="H122" s="44">
        <v>8729160</v>
      </c>
      <c r="I122" s="45">
        <v>9999996</v>
      </c>
      <c r="J122" s="41">
        <v>4600000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-16726952</v>
      </c>
      <c r="D123" s="49">
        <f t="shared" si="23"/>
        <v>1727849</v>
      </c>
      <c r="E123" s="50">
        <f t="shared" si="23"/>
        <v>7084846</v>
      </c>
      <c r="F123" s="51">
        <f t="shared" si="23"/>
        <v>8489796</v>
      </c>
      <c r="G123" s="49">
        <f t="shared" si="23"/>
        <v>16881960</v>
      </c>
      <c r="H123" s="52">
        <f t="shared" si="23"/>
        <v>16881960</v>
      </c>
      <c r="I123" s="53">
        <f t="shared" si="23"/>
        <v>11449992</v>
      </c>
      <c r="J123" s="49">
        <f t="shared" si="23"/>
        <v>4600000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>
        <v>-20400000</v>
      </c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-20400000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8261</v>
      </c>
      <c r="F128" s="38">
        <v>999996</v>
      </c>
      <c r="G128" s="36">
        <v>999996</v>
      </c>
      <c r="H128" s="39">
        <v>999996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8261</v>
      </c>
      <c r="F130" s="51">
        <f t="shared" si="25"/>
        <v>999996</v>
      </c>
      <c r="G130" s="49">
        <f t="shared" si="25"/>
        <v>999996</v>
      </c>
      <c r="H130" s="52">
        <f t="shared" si="25"/>
        <v>999996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846167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846167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2267293</v>
      </c>
      <c r="D135" s="1">
        <v>2267293</v>
      </c>
      <c r="E135" s="2">
        <v>-807947</v>
      </c>
      <c r="F135" s="3">
        <v>875004</v>
      </c>
      <c r="G135" s="1">
        <v>7553856</v>
      </c>
      <c r="H135" s="4">
        <v>7553856</v>
      </c>
      <c r="I135" s="5">
        <v>1670004</v>
      </c>
      <c r="J135" s="1">
        <v>240000</v>
      </c>
      <c r="K135" s="2">
        <v>220000</v>
      </c>
    </row>
    <row r="136" spans="1:11" ht="13.15" customHeight="1" x14ac:dyDescent="0.25">
      <c r="A136" s="46" t="s">
        <v>44</v>
      </c>
      <c r="B136" s="28" t="s">
        <v>20</v>
      </c>
      <c r="C136" s="36">
        <v>2734758</v>
      </c>
      <c r="D136" s="36">
        <v>2734758</v>
      </c>
      <c r="E136" s="37">
        <v>-1222508</v>
      </c>
      <c r="F136" s="38">
        <v>3090012</v>
      </c>
      <c r="G136" s="36">
        <v>3720996</v>
      </c>
      <c r="H136" s="39">
        <v>3720996</v>
      </c>
      <c r="I136" s="40">
        <v>2076024</v>
      </c>
      <c r="J136" s="36">
        <v>420000</v>
      </c>
      <c r="K136" s="37">
        <v>420000</v>
      </c>
    </row>
    <row r="137" spans="1:11" ht="13.15" customHeight="1" x14ac:dyDescent="0.25">
      <c r="A137" s="46" t="s">
        <v>45</v>
      </c>
      <c r="B137" s="28" t="s">
        <v>20</v>
      </c>
      <c r="C137" s="36">
        <v>7394626</v>
      </c>
      <c r="D137" s="36">
        <v>7394626</v>
      </c>
      <c r="E137" s="37">
        <v>1516378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2363624</v>
      </c>
      <c r="F138" s="38">
        <v>3999996</v>
      </c>
      <c r="G138" s="36">
        <v>4800000</v>
      </c>
      <c r="H138" s="39">
        <v>4800000</v>
      </c>
      <c r="I138" s="40">
        <v>3700008</v>
      </c>
      <c r="J138" s="36">
        <v>3800000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24062176</v>
      </c>
      <c r="D144" s="62">
        <f t="shared" si="28"/>
        <v>24062176</v>
      </c>
      <c r="E144" s="63">
        <f t="shared" si="28"/>
        <v>14796341</v>
      </c>
      <c r="F144" s="64">
        <f t="shared" si="28"/>
        <v>25740012</v>
      </c>
      <c r="G144" s="62">
        <f t="shared" si="28"/>
        <v>55697988</v>
      </c>
      <c r="H144" s="65">
        <f t="shared" si="28"/>
        <v>55697988</v>
      </c>
      <c r="I144" s="66">
        <f t="shared" si="28"/>
        <v>50831772</v>
      </c>
      <c r="J144" s="62">
        <f t="shared" si="28"/>
        <v>38785949</v>
      </c>
      <c r="K144" s="63">
        <f t="shared" si="28"/>
        <v>37045900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100572</v>
      </c>
      <c r="D146" s="29">
        <f t="shared" ref="D146:K146" si="29">D156+D159+D160+D163+D166+D167+SUM(D170:D176)+D179</f>
        <v>100572</v>
      </c>
      <c r="E146" s="30">
        <f t="shared" si="29"/>
        <v>-25367692</v>
      </c>
      <c r="F146" s="31">
        <f t="shared" si="29"/>
        <v>43621476</v>
      </c>
      <c r="G146" s="29">
        <f t="shared" si="29"/>
        <v>69464796</v>
      </c>
      <c r="H146" s="32">
        <f t="shared" si="29"/>
        <v>69464796</v>
      </c>
      <c r="I146" s="33">
        <f t="shared" si="29"/>
        <v>14831772</v>
      </c>
      <c r="J146" s="29">
        <f t="shared" si="29"/>
        <v>1785949</v>
      </c>
      <c r="K146" s="30">
        <f t="shared" si="29"/>
        <v>45900</v>
      </c>
    </row>
    <row r="147" spans="1:11" ht="13.15" customHeight="1" x14ac:dyDescent="0.25">
      <c r="A147" s="35" t="s">
        <v>19</v>
      </c>
      <c r="B147" s="28" t="s">
        <v>20</v>
      </c>
      <c r="C147" s="36">
        <v>4902432</v>
      </c>
      <c r="D147" s="36">
        <v>4902432</v>
      </c>
      <c r="E147" s="37">
        <v>-12771242</v>
      </c>
      <c r="F147" s="38">
        <v>-7414788</v>
      </c>
      <c r="G147" s="36">
        <v>8241192</v>
      </c>
      <c r="H147" s="39">
        <v>8241192</v>
      </c>
      <c r="I147" s="40">
        <v>28335744</v>
      </c>
      <c r="J147" s="36">
        <v>22324708</v>
      </c>
      <c r="K147" s="37">
        <v>28805900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9433879</v>
      </c>
      <c r="D149" s="36">
        <v>9433879</v>
      </c>
      <c r="E149" s="37"/>
      <c r="F149" s="38">
        <v>3499992</v>
      </c>
      <c r="G149" s="36">
        <v>3499992</v>
      </c>
      <c r="H149" s="39">
        <v>3499992</v>
      </c>
      <c r="I149" s="40"/>
      <c r="J149" s="36">
        <v>3701241</v>
      </c>
      <c r="K149" s="37">
        <v>4500000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-200004</v>
      </c>
      <c r="G150" s="36">
        <v>-700008</v>
      </c>
      <c r="H150" s="39">
        <v>-700008</v>
      </c>
      <c r="I150" s="40">
        <v>-17855004</v>
      </c>
      <c r="J150" s="36">
        <v>-18000000</v>
      </c>
      <c r="K150" s="37">
        <v>-18000000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-39217</v>
      </c>
      <c r="D152" s="36">
        <v>-39217</v>
      </c>
      <c r="E152" s="37"/>
      <c r="F152" s="38">
        <v>-500004</v>
      </c>
      <c r="G152" s="36">
        <v>-500004</v>
      </c>
      <c r="H152" s="39">
        <v>-500004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>
        <v>3694626</v>
      </c>
      <c r="D153" s="36">
        <v>3694626</v>
      </c>
      <c r="E153" s="37">
        <v>1516378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17991720</v>
      </c>
      <c r="D156" s="36">
        <f t="shared" ref="D156:K156" si="30">SUM(D147:D155)</f>
        <v>17991720</v>
      </c>
      <c r="E156" s="37">
        <f t="shared" si="30"/>
        <v>-11254864</v>
      </c>
      <c r="F156" s="38">
        <f t="shared" si="30"/>
        <v>-4614804</v>
      </c>
      <c r="G156" s="36">
        <f t="shared" si="30"/>
        <v>10541172</v>
      </c>
      <c r="H156" s="39">
        <f t="shared" si="30"/>
        <v>10541172</v>
      </c>
      <c r="I156" s="40">
        <f t="shared" si="30"/>
        <v>10480740</v>
      </c>
      <c r="J156" s="36">
        <f t="shared" si="30"/>
        <v>8025949</v>
      </c>
      <c r="K156" s="37">
        <f t="shared" si="30"/>
        <v>15305900</v>
      </c>
    </row>
    <row r="157" spans="1:11" ht="0.95" customHeight="1" x14ac:dyDescent="0.25">
      <c r="A157" s="47"/>
      <c r="B157" s="48" t="s">
        <v>20</v>
      </c>
      <c r="C157" s="36">
        <v>-20451399</v>
      </c>
      <c r="D157" s="36">
        <v>-20451399</v>
      </c>
      <c r="E157" s="37">
        <v>-9854481</v>
      </c>
      <c r="F157" s="38">
        <v>42979884</v>
      </c>
      <c r="G157" s="36">
        <v>51372048</v>
      </c>
      <c r="H157" s="39">
        <v>51372048</v>
      </c>
      <c r="I157" s="40">
        <v>5949996</v>
      </c>
      <c r="J157" s="36">
        <v>-1305000</v>
      </c>
      <c r="K157" s="37">
        <v>-5905000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-20451399</v>
      </c>
      <c r="D159" s="36">
        <v>-20451399</v>
      </c>
      <c r="E159" s="37">
        <v>-9854481</v>
      </c>
      <c r="F159" s="38">
        <v>42979884</v>
      </c>
      <c r="G159" s="36">
        <v>51372048</v>
      </c>
      <c r="H159" s="39">
        <v>51372048</v>
      </c>
      <c r="I159" s="40">
        <v>5949996</v>
      </c>
      <c r="J159" s="36">
        <v>-1305000</v>
      </c>
      <c r="K159" s="37">
        <v>-5905000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3062926</v>
      </c>
      <c r="D164" s="36">
        <v>3062926</v>
      </c>
      <c r="E164" s="37">
        <v>-915161</v>
      </c>
      <c r="F164" s="38">
        <v>-1283652</v>
      </c>
      <c r="G164" s="36">
        <v>653004</v>
      </c>
      <c r="H164" s="39">
        <v>653004</v>
      </c>
      <c r="I164" s="40">
        <v>-1229988</v>
      </c>
      <c r="J164" s="36">
        <v>-1410000</v>
      </c>
      <c r="K164" s="37">
        <v>-1410000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3062926</v>
      </c>
      <c r="D166" s="36">
        <v>3062926</v>
      </c>
      <c r="E166" s="37">
        <v>-915161</v>
      </c>
      <c r="F166" s="38">
        <v>-1283652</v>
      </c>
      <c r="G166" s="36">
        <v>653004</v>
      </c>
      <c r="H166" s="39">
        <v>653004</v>
      </c>
      <c r="I166" s="40">
        <v>-1229988</v>
      </c>
      <c r="J166" s="36">
        <v>-1410000</v>
      </c>
      <c r="K166" s="37">
        <v>-1410000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-119792</v>
      </c>
      <c r="D168" s="1">
        <v>-119792</v>
      </c>
      <c r="E168" s="2">
        <v>846167</v>
      </c>
      <c r="F168" s="3">
        <v>-99996</v>
      </c>
      <c r="G168" s="1">
        <v>100008</v>
      </c>
      <c r="H168" s="4">
        <v>100008</v>
      </c>
      <c r="I168" s="5">
        <v>-45000</v>
      </c>
      <c r="J168" s="1">
        <v>-45000</v>
      </c>
      <c r="K168" s="2">
        <v>-45000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-119792</v>
      </c>
      <c r="D170" s="36">
        <v>-119792</v>
      </c>
      <c r="E170" s="37">
        <v>846167</v>
      </c>
      <c r="F170" s="38">
        <v>-99996</v>
      </c>
      <c r="G170" s="36">
        <v>100008</v>
      </c>
      <c r="H170" s="39">
        <v>100008</v>
      </c>
      <c r="I170" s="40">
        <v>-45000</v>
      </c>
      <c r="J170" s="36">
        <v>-45000</v>
      </c>
      <c r="K170" s="37">
        <v>-45000</v>
      </c>
    </row>
    <row r="171" spans="1:11" ht="13.15" customHeight="1" x14ac:dyDescent="0.25">
      <c r="A171" s="46" t="s">
        <v>43</v>
      </c>
      <c r="B171" s="28" t="s">
        <v>20</v>
      </c>
      <c r="C171" s="1">
        <v>-456429</v>
      </c>
      <c r="D171" s="1">
        <v>-456429</v>
      </c>
      <c r="E171" s="2">
        <v>-1837645</v>
      </c>
      <c r="F171" s="3">
        <v>-3124992</v>
      </c>
      <c r="G171" s="1">
        <v>3553860</v>
      </c>
      <c r="H171" s="4">
        <v>3553860</v>
      </c>
      <c r="I171" s="5">
        <v>-1329996</v>
      </c>
      <c r="J171" s="1">
        <v>-2860000</v>
      </c>
      <c r="K171" s="2">
        <v>-2880000</v>
      </c>
    </row>
    <row r="172" spans="1:11" ht="13.15" customHeight="1" x14ac:dyDescent="0.25">
      <c r="A172" s="46" t="s">
        <v>44</v>
      </c>
      <c r="B172" s="28" t="s">
        <v>20</v>
      </c>
      <c r="C172" s="36">
        <v>1545552</v>
      </c>
      <c r="D172" s="36">
        <v>1545552</v>
      </c>
      <c r="E172" s="37">
        <v>-2223321</v>
      </c>
      <c r="F172" s="38">
        <v>2965032</v>
      </c>
      <c r="G172" s="36">
        <v>644700</v>
      </c>
      <c r="H172" s="39">
        <v>644700</v>
      </c>
      <c r="I172" s="40">
        <v>1006008</v>
      </c>
      <c r="J172" s="36">
        <v>-670000</v>
      </c>
      <c r="K172" s="37">
        <v>-670000</v>
      </c>
    </row>
    <row r="173" spans="1:11" ht="13.15" customHeight="1" x14ac:dyDescent="0.25">
      <c r="A173" s="46" t="s">
        <v>45</v>
      </c>
      <c r="B173" s="28" t="s">
        <v>20</v>
      </c>
      <c r="C173" s="36">
        <v>-11887</v>
      </c>
      <c r="D173" s="36">
        <v>-11887</v>
      </c>
      <c r="E173" s="37">
        <v>3765</v>
      </c>
      <c r="F173" s="38">
        <v>800004</v>
      </c>
      <c r="G173" s="36">
        <v>800004</v>
      </c>
      <c r="H173" s="39">
        <v>800004</v>
      </c>
      <c r="I173" s="40">
        <v>-200004</v>
      </c>
      <c r="J173" s="36">
        <v>-250000</v>
      </c>
      <c r="K173" s="37">
        <v>-250000</v>
      </c>
    </row>
    <row r="174" spans="1:11" ht="13.15" customHeight="1" x14ac:dyDescent="0.25">
      <c r="A174" s="46" t="s">
        <v>46</v>
      </c>
      <c r="B174" s="48" t="s">
        <v>20</v>
      </c>
      <c r="C174" s="36">
        <v>-1460119</v>
      </c>
      <c r="D174" s="36">
        <v>-1460119</v>
      </c>
      <c r="E174" s="37">
        <v>-132152</v>
      </c>
      <c r="F174" s="38">
        <v>6000000</v>
      </c>
      <c r="G174" s="36">
        <v>1800000</v>
      </c>
      <c r="H174" s="39">
        <v>1800000</v>
      </c>
      <c r="I174" s="40">
        <v>-299988</v>
      </c>
      <c r="J174" s="36">
        <v>-300000</v>
      </c>
      <c r="K174" s="37">
        <v>-4100000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>
        <v>500004</v>
      </c>
      <c r="J175" s="36">
        <v>600000</v>
      </c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100572</v>
      </c>
      <c r="D180" s="62">
        <f t="shared" ref="D180:K180" si="31">D156+D159+D160+D163+D166+D167+SUM(D170:D176)+D179</f>
        <v>100572</v>
      </c>
      <c r="E180" s="63">
        <f t="shared" si="31"/>
        <v>-25367692</v>
      </c>
      <c r="F180" s="64">
        <f t="shared" si="31"/>
        <v>43621476</v>
      </c>
      <c r="G180" s="62">
        <f t="shared" si="31"/>
        <v>69464796</v>
      </c>
      <c r="H180" s="65">
        <f t="shared" si="31"/>
        <v>69464796</v>
      </c>
      <c r="I180" s="66">
        <f t="shared" si="31"/>
        <v>14831772</v>
      </c>
      <c r="J180" s="62">
        <f t="shared" si="31"/>
        <v>1785949</v>
      </c>
      <c r="K180" s="63">
        <f t="shared" si="31"/>
        <v>45900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/>
      <c r="E183" s="37"/>
      <c r="F183" s="38">
        <v>32999988</v>
      </c>
      <c r="G183" s="36">
        <v>31065552</v>
      </c>
      <c r="H183" s="39">
        <v>31065552</v>
      </c>
      <c r="I183" s="40">
        <v>36000000</v>
      </c>
      <c r="J183" s="36">
        <v>37000000</v>
      </c>
      <c r="K183" s="37">
        <v>37000000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30881</v>
      </c>
      <c r="D184" s="29">
        <f t="shared" ref="D184:K184" si="32">D194+D197+D198+D201+D204+D205+SUM(D208:D214)+D217</f>
        <v>30881</v>
      </c>
      <c r="E184" s="30">
        <f t="shared" si="32"/>
        <v>9577</v>
      </c>
      <c r="F184" s="31">
        <f t="shared" si="32"/>
        <v>1619988</v>
      </c>
      <c r="G184" s="29">
        <f t="shared" si="32"/>
        <v>6865008</v>
      </c>
      <c r="H184" s="32">
        <f t="shared" si="32"/>
        <v>6865008</v>
      </c>
      <c r="I184" s="33">
        <f t="shared" si="32"/>
        <v>3120000</v>
      </c>
      <c r="J184" s="29">
        <f t="shared" si="32"/>
        <v>3430000</v>
      </c>
      <c r="K184" s="30">
        <f t="shared" si="32"/>
        <v>3595000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5000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5000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1619988</v>
      </c>
      <c r="G210" s="36">
        <v>6865008</v>
      </c>
      <c r="H210" s="39">
        <v>6865008</v>
      </c>
      <c r="I210" s="40">
        <v>3120000</v>
      </c>
      <c r="J210" s="36">
        <v>3430000</v>
      </c>
      <c r="K210" s="37">
        <v>3595000</v>
      </c>
    </row>
    <row r="211" spans="1:11" ht="13.15" customHeight="1" x14ac:dyDescent="0.25">
      <c r="A211" s="46" t="s">
        <v>45</v>
      </c>
      <c r="B211" s="28" t="s">
        <v>20</v>
      </c>
      <c r="C211" s="36">
        <v>30881</v>
      </c>
      <c r="D211" s="36">
        <v>30881</v>
      </c>
      <c r="E211" s="37">
        <v>4577</v>
      </c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30881</v>
      </c>
      <c r="D219" s="62">
        <f t="shared" si="39"/>
        <v>30881</v>
      </c>
      <c r="E219" s="63">
        <f t="shared" si="39"/>
        <v>9577</v>
      </c>
      <c r="F219" s="64">
        <f t="shared" si="39"/>
        <v>34619976</v>
      </c>
      <c r="G219" s="62">
        <f t="shared" si="39"/>
        <v>37930560</v>
      </c>
      <c r="H219" s="65">
        <f t="shared" si="39"/>
        <v>37930560</v>
      </c>
      <c r="I219" s="66">
        <f t="shared" si="39"/>
        <v>39120000</v>
      </c>
      <c r="J219" s="62">
        <f t="shared" si="39"/>
        <v>40430000</v>
      </c>
      <c r="K219" s="63">
        <f t="shared" si="39"/>
        <v>40595000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0.8871008590411773</v>
      </c>
      <c r="D221" s="6">
        <f t="shared" si="40"/>
        <v>0.12013776310172447</v>
      </c>
      <c r="E221" s="7">
        <f t="shared" si="40"/>
        <v>0.68285334867586522</v>
      </c>
      <c r="F221" s="8">
        <f t="shared" si="40"/>
        <v>0.16648010886708212</v>
      </c>
      <c r="G221" s="6">
        <f t="shared" si="40"/>
        <v>0.49352482893996097</v>
      </c>
      <c r="H221" s="9">
        <f t="shared" si="40"/>
        <v>0.49352482893996097</v>
      </c>
      <c r="I221" s="10">
        <f t="shared" si="40"/>
        <v>0.8181051803584577</v>
      </c>
      <c r="J221" s="6">
        <f t="shared" si="40"/>
        <v>0.86954038432835556</v>
      </c>
      <c r="K221" s="7">
        <f t="shared" si="40"/>
        <v>0.98272413411470638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0.12985459267439733</v>
      </c>
      <c r="G222" s="6">
        <f t="shared" si="41"/>
        <v>0.88484955940908439</v>
      </c>
      <c r="H222" s="9">
        <f t="shared" si="41"/>
        <v>0.88484955940908439</v>
      </c>
      <c r="I222" s="10">
        <f t="shared" si="41"/>
        <v>1.1551593333333334</v>
      </c>
      <c r="J222" s="6">
        <f t="shared" si="41"/>
        <v>0.91151213513513518</v>
      </c>
      <c r="K222" s="7">
        <f t="shared" si="41"/>
        <v>0.98394324324324323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0.14013631990706285</v>
      </c>
      <c r="D223" s="6">
        <f t="shared" si="42"/>
        <v>0.14013631990706285</v>
      </c>
      <c r="E223" s="7">
        <f t="shared" si="42"/>
        <v>-3.6534109686025244E-4</v>
      </c>
      <c r="F223" s="8">
        <f t="shared" si="42"/>
        <v>3.7052457886138875E-2</v>
      </c>
      <c r="G223" s="6">
        <f t="shared" si="42"/>
        <v>9.8969638601072343E-2</v>
      </c>
      <c r="H223" s="9">
        <f t="shared" si="42"/>
        <v>9.8969638601072343E-2</v>
      </c>
      <c r="I223" s="10">
        <f t="shared" si="42"/>
        <v>0.20972291569703427</v>
      </c>
      <c r="J223" s="6">
        <f t="shared" si="42"/>
        <v>1.8733454618342729</v>
      </c>
      <c r="K223" s="7">
        <f t="shared" si="42"/>
        <v>39.548954895489551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97.005218638253069</v>
      </c>
      <c r="D224" s="6">
        <f t="shared" si="43"/>
        <v>13.258322593527073</v>
      </c>
      <c r="E224" s="7">
        <f t="shared" si="43"/>
        <v>-0.38580004569338683</v>
      </c>
      <c r="F224" s="8">
        <f t="shared" si="43"/>
        <v>0.1350637965711676</v>
      </c>
      <c r="G224" s="6">
        <f t="shared" si="43"/>
        <v>0.4952562963214131</v>
      </c>
      <c r="H224" s="9">
        <f t="shared" si="43"/>
        <v>0.4952562963214131</v>
      </c>
      <c r="I224" s="10">
        <f t="shared" si="43"/>
        <v>3.0050696481736763</v>
      </c>
      <c r="J224" s="6">
        <f t="shared" si="43"/>
        <v>20.293273597462299</v>
      </c>
      <c r="K224" s="7">
        <f t="shared" si="43"/>
        <v>440.05390539053906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93446471</v>
      </c>
      <c r="G5" s="29">
        <f t="shared" si="0"/>
        <v>32751000</v>
      </c>
      <c r="H5" s="32">
        <f t="shared" si="0"/>
        <v>32751000</v>
      </c>
      <c r="I5" s="33">
        <f t="shared" si="0"/>
        <v>27315308</v>
      </c>
      <c r="J5" s="29">
        <f t="shared" si="0"/>
        <v>17645220</v>
      </c>
      <c r="K5" s="30">
        <f t="shared" si="0"/>
        <v>32671398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77607721</v>
      </c>
      <c r="G6" s="36">
        <v>32751000</v>
      </c>
      <c r="H6" s="39">
        <v>32751000</v>
      </c>
      <c r="I6" s="40">
        <v>27315308</v>
      </c>
      <c r="J6" s="36">
        <v>17645220</v>
      </c>
      <c r="K6" s="37">
        <v>32671398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77607721</v>
      </c>
      <c r="G15" s="29">
        <f t="shared" si="1"/>
        <v>32751000</v>
      </c>
      <c r="H15" s="32">
        <f t="shared" si="1"/>
        <v>32751000</v>
      </c>
      <c r="I15" s="33">
        <f t="shared" si="1"/>
        <v>27315308</v>
      </c>
      <c r="J15" s="29">
        <f t="shared" si="1"/>
        <v>17645220</v>
      </c>
      <c r="K15" s="30">
        <f t="shared" si="1"/>
        <v>32671398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15838750</v>
      </c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15838750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</v>
      </c>
      <c r="D75" s="29">
        <f t="shared" ref="D75:K75" si="14">D85+D88+D89+D92+D95+D96+SUM(D99:D105)+D108</f>
        <v>1</v>
      </c>
      <c r="E75" s="30">
        <f t="shared" si="14"/>
        <v>0</v>
      </c>
      <c r="F75" s="31">
        <f t="shared" si="14"/>
        <v>7463705</v>
      </c>
      <c r="G75" s="29">
        <f t="shared" si="14"/>
        <v>0</v>
      </c>
      <c r="H75" s="32">
        <f t="shared" si="14"/>
        <v>0</v>
      </c>
      <c r="I75" s="33">
        <f t="shared" si="14"/>
        <v>16529692</v>
      </c>
      <c r="J75" s="29">
        <f t="shared" si="14"/>
        <v>17707780</v>
      </c>
      <c r="K75" s="30">
        <f t="shared" si="14"/>
        <v>5489602</v>
      </c>
    </row>
    <row r="76" spans="1:11" ht="13.15" customHeight="1" x14ac:dyDescent="0.25">
      <c r="A76" s="35" t="s">
        <v>19</v>
      </c>
      <c r="B76" s="28" t="s">
        <v>20</v>
      </c>
      <c r="C76" s="36">
        <v>1</v>
      </c>
      <c r="D76" s="36">
        <v>1</v>
      </c>
      <c r="E76" s="37"/>
      <c r="F76" s="38">
        <v>7463705</v>
      </c>
      <c r="G76" s="36"/>
      <c r="H76" s="39"/>
      <c r="I76" s="40">
        <v>16529692</v>
      </c>
      <c r="J76" s="36">
        <v>17707780</v>
      </c>
      <c r="K76" s="37">
        <v>5489602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</v>
      </c>
      <c r="D85" s="29">
        <f t="shared" ref="D85:K85" si="15">SUM(D76:D84)</f>
        <v>1</v>
      </c>
      <c r="E85" s="30">
        <f t="shared" si="15"/>
        <v>0</v>
      </c>
      <c r="F85" s="31">
        <f t="shared" si="15"/>
        <v>7463705</v>
      </c>
      <c r="G85" s="29">
        <f t="shared" si="15"/>
        <v>0</v>
      </c>
      <c r="H85" s="32">
        <f t="shared" si="15"/>
        <v>0</v>
      </c>
      <c r="I85" s="33">
        <f t="shared" si="15"/>
        <v>16529692</v>
      </c>
      <c r="J85" s="29">
        <f t="shared" si="15"/>
        <v>17707780</v>
      </c>
      <c r="K85" s="30">
        <f t="shared" si="15"/>
        <v>5489602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</v>
      </c>
      <c r="D110" s="29">
        <f t="shared" ref="D110:K110" si="21">D120+D123+D124+D127+D130+D131+SUM(D134:D140)+D143</f>
        <v>1</v>
      </c>
      <c r="E110" s="30">
        <f t="shared" si="21"/>
        <v>0</v>
      </c>
      <c r="F110" s="31">
        <f t="shared" si="21"/>
        <v>100910176</v>
      </c>
      <c r="G110" s="29">
        <f t="shared" si="21"/>
        <v>32751000</v>
      </c>
      <c r="H110" s="32">
        <f t="shared" si="21"/>
        <v>32751000</v>
      </c>
      <c r="I110" s="33">
        <f t="shared" si="21"/>
        <v>43845000</v>
      </c>
      <c r="J110" s="29">
        <f t="shared" si="21"/>
        <v>35353000</v>
      </c>
      <c r="K110" s="30">
        <f t="shared" si="21"/>
        <v>38161000</v>
      </c>
    </row>
    <row r="111" spans="1:11" ht="13.15" customHeight="1" x14ac:dyDescent="0.25">
      <c r="A111" s="35" t="s">
        <v>19</v>
      </c>
      <c r="B111" s="28" t="s">
        <v>20</v>
      </c>
      <c r="C111" s="36">
        <v>1</v>
      </c>
      <c r="D111" s="36">
        <v>1</v>
      </c>
      <c r="E111" s="37"/>
      <c r="F111" s="38">
        <v>85071426</v>
      </c>
      <c r="G111" s="36">
        <v>32751000</v>
      </c>
      <c r="H111" s="39">
        <v>32751000</v>
      </c>
      <c r="I111" s="40">
        <v>43845000</v>
      </c>
      <c r="J111" s="36">
        <v>35353000</v>
      </c>
      <c r="K111" s="37">
        <v>38161000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</v>
      </c>
      <c r="D120" s="29">
        <f t="shared" ref="D120:K120" si="22">SUM(D111:D119)</f>
        <v>1</v>
      </c>
      <c r="E120" s="30">
        <f t="shared" si="22"/>
        <v>0</v>
      </c>
      <c r="F120" s="31">
        <f t="shared" si="22"/>
        <v>85071426</v>
      </c>
      <c r="G120" s="29">
        <f t="shared" si="22"/>
        <v>32751000</v>
      </c>
      <c r="H120" s="32">
        <f t="shared" si="22"/>
        <v>32751000</v>
      </c>
      <c r="I120" s="33">
        <f t="shared" si="22"/>
        <v>43845000</v>
      </c>
      <c r="J120" s="29">
        <f t="shared" si="22"/>
        <v>35353000</v>
      </c>
      <c r="K120" s="30">
        <f t="shared" si="22"/>
        <v>38161000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15838750</v>
      </c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15838750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</v>
      </c>
      <c r="D144" s="62">
        <f t="shared" si="28"/>
        <v>1</v>
      </c>
      <c r="E144" s="63">
        <f t="shared" si="28"/>
        <v>0</v>
      </c>
      <c r="F144" s="64">
        <f t="shared" si="28"/>
        <v>100910176</v>
      </c>
      <c r="G144" s="62">
        <f t="shared" si="28"/>
        <v>32751000</v>
      </c>
      <c r="H144" s="65">
        <f t="shared" si="28"/>
        <v>32751000</v>
      </c>
      <c r="I144" s="66">
        <f t="shared" si="28"/>
        <v>43845000</v>
      </c>
      <c r="J144" s="62">
        <f t="shared" si="28"/>
        <v>35353000</v>
      </c>
      <c r="K144" s="63">
        <f t="shared" si="28"/>
        <v>38161000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641053696</v>
      </c>
      <c r="D146" s="29">
        <f t="shared" ref="D146:K146" si="29">D156+D159+D160+D163+D166+D167+SUM(D170:D176)+D179</f>
        <v>626528582</v>
      </c>
      <c r="E146" s="30">
        <f t="shared" si="29"/>
        <v>681348951</v>
      </c>
      <c r="F146" s="31">
        <f t="shared" si="29"/>
        <v>939094775</v>
      </c>
      <c r="G146" s="29">
        <f t="shared" si="29"/>
        <v>870935599</v>
      </c>
      <c r="H146" s="32">
        <f t="shared" si="29"/>
        <v>870935599</v>
      </c>
      <c r="I146" s="33">
        <f t="shared" si="29"/>
        <v>860201167</v>
      </c>
      <c r="J146" s="29">
        <f t="shared" si="29"/>
        <v>799832563</v>
      </c>
      <c r="K146" s="30">
        <f t="shared" si="29"/>
        <v>839977354</v>
      </c>
    </row>
    <row r="147" spans="1:11" ht="13.15" customHeight="1" x14ac:dyDescent="0.25">
      <c r="A147" s="35" t="s">
        <v>19</v>
      </c>
      <c r="B147" s="28" t="s">
        <v>20</v>
      </c>
      <c r="C147" s="36">
        <v>250067452</v>
      </c>
      <c r="D147" s="36">
        <v>243858309</v>
      </c>
      <c r="E147" s="37">
        <v>285499483</v>
      </c>
      <c r="F147" s="38">
        <v>378010299</v>
      </c>
      <c r="G147" s="36">
        <v>325689873</v>
      </c>
      <c r="H147" s="39">
        <v>325689873</v>
      </c>
      <c r="I147" s="40">
        <v>342447957</v>
      </c>
      <c r="J147" s="36">
        <v>332325785</v>
      </c>
      <c r="K147" s="37">
        <v>234444775</v>
      </c>
    </row>
    <row r="148" spans="1:11" ht="13.15" customHeight="1" x14ac:dyDescent="0.25">
      <c r="A148" s="35" t="s">
        <v>21</v>
      </c>
      <c r="B148" s="28" t="s">
        <v>20</v>
      </c>
      <c r="C148" s="36">
        <v>13159646</v>
      </c>
      <c r="D148" s="36">
        <v>13896702</v>
      </c>
      <c r="E148" s="37">
        <v>15816363</v>
      </c>
      <c r="F148" s="38">
        <v>-9502769</v>
      </c>
      <c r="G148" s="36">
        <v>-9502769</v>
      </c>
      <c r="H148" s="39">
        <v>-9502769</v>
      </c>
      <c r="I148" s="40"/>
      <c r="J148" s="36">
        <v>13144918</v>
      </c>
      <c r="K148" s="37">
        <v>15819301</v>
      </c>
    </row>
    <row r="149" spans="1:11" ht="13.15" customHeight="1" x14ac:dyDescent="0.25">
      <c r="A149" s="35" t="s">
        <v>22</v>
      </c>
      <c r="B149" s="28" t="s">
        <v>20</v>
      </c>
      <c r="C149" s="36">
        <v>68381536</v>
      </c>
      <c r="D149" s="36">
        <v>65237049</v>
      </c>
      <c r="E149" s="37">
        <v>79137425</v>
      </c>
      <c r="F149" s="38">
        <v>65088203</v>
      </c>
      <c r="G149" s="36">
        <v>65088203</v>
      </c>
      <c r="H149" s="39">
        <v>65088203</v>
      </c>
      <c r="I149" s="40">
        <v>13900376</v>
      </c>
      <c r="J149" s="36">
        <v>75729513</v>
      </c>
      <c r="K149" s="37">
        <v>26927563</v>
      </c>
    </row>
    <row r="150" spans="1:11" ht="13.15" customHeight="1" x14ac:dyDescent="0.25">
      <c r="A150" s="35" t="s">
        <v>23</v>
      </c>
      <c r="B150" s="28" t="s">
        <v>20</v>
      </c>
      <c r="C150" s="36">
        <v>1242404</v>
      </c>
      <c r="D150" s="36">
        <v>1101222</v>
      </c>
      <c r="E150" s="37">
        <v>960039</v>
      </c>
      <c r="F150" s="38">
        <v>1214255</v>
      </c>
      <c r="G150" s="36">
        <v>1214255</v>
      </c>
      <c r="H150" s="39">
        <v>1214255</v>
      </c>
      <c r="I150" s="40">
        <v>-141182</v>
      </c>
      <c r="J150" s="36">
        <v>953546</v>
      </c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334054</v>
      </c>
      <c r="D151" s="36">
        <v>306931</v>
      </c>
      <c r="E151" s="37">
        <v>279807</v>
      </c>
      <c r="F151" s="38">
        <v>-240223</v>
      </c>
      <c r="G151" s="36">
        <v>-240223</v>
      </c>
      <c r="H151" s="39">
        <v>-240223</v>
      </c>
      <c r="I151" s="40">
        <v>-27124</v>
      </c>
      <c r="J151" s="36">
        <v>278559</v>
      </c>
      <c r="K151" s="37">
        <v>-29677</v>
      </c>
    </row>
    <row r="152" spans="1:11" ht="13.15" customHeight="1" x14ac:dyDescent="0.25">
      <c r="A152" s="35" t="s">
        <v>25</v>
      </c>
      <c r="B152" s="28" t="s">
        <v>20</v>
      </c>
      <c r="C152" s="36">
        <v>411212</v>
      </c>
      <c r="D152" s="36">
        <v>324547</v>
      </c>
      <c r="E152" s="37">
        <v>237881</v>
      </c>
      <c r="F152" s="38">
        <v>-2063350</v>
      </c>
      <c r="G152" s="36">
        <v>-2063350</v>
      </c>
      <c r="H152" s="39">
        <v>-2063350</v>
      </c>
      <c r="I152" s="40"/>
      <c r="J152" s="36">
        <v>-90653</v>
      </c>
      <c r="K152" s="37">
        <v>237881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333596304</v>
      </c>
      <c r="D156" s="36">
        <f t="shared" ref="D156:K156" si="30">SUM(D147:D155)</f>
        <v>324724760</v>
      </c>
      <c r="E156" s="37">
        <f t="shared" si="30"/>
        <v>381930998</v>
      </c>
      <c r="F156" s="38">
        <f t="shared" si="30"/>
        <v>432506415</v>
      </c>
      <c r="G156" s="36">
        <f t="shared" si="30"/>
        <v>380185989</v>
      </c>
      <c r="H156" s="39">
        <f t="shared" si="30"/>
        <v>380185989</v>
      </c>
      <c r="I156" s="40">
        <f t="shared" si="30"/>
        <v>356180027</v>
      </c>
      <c r="J156" s="36">
        <f t="shared" si="30"/>
        <v>422341668</v>
      </c>
      <c r="K156" s="37">
        <f t="shared" si="30"/>
        <v>277399843</v>
      </c>
    </row>
    <row r="157" spans="1:11" ht="0.95" customHeight="1" x14ac:dyDescent="0.25">
      <c r="A157" s="47"/>
      <c r="B157" s="48" t="s">
        <v>20</v>
      </c>
      <c r="C157" s="36">
        <v>112556931</v>
      </c>
      <c r="D157" s="36">
        <v>107703594</v>
      </c>
      <c r="E157" s="37">
        <v>103529770</v>
      </c>
      <c r="F157" s="38">
        <v>271027372</v>
      </c>
      <c r="G157" s="36">
        <v>255188622</v>
      </c>
      <c r="H157" s="39">
        <v>255188622</v>
      </c>
      <c r="I157" s="40">
        <v>210730779</v>
      </c>
      <c r="J157" s="36">
        <v>88387082</v>
      </c>
      <c r="K157" s="37">
        <v>86132889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112556931</v>
      </c>
      <c r="D159" s="36">
        <v>107703594</v>
      </c>
      <c r="E159" s="37">
        <v>103529770</v>
      </c>
      <c r="F159" s="38">
        <v>271027372</v>
      </c>
      <c r="G159" s="36">
        <v>255188622</v>
      </c>
      <c r="H159" s="39">
        <v>255188622</v>
      </c>
      <c r="I159" s="40">
        <v>210730779</v>
      </c>
      <c r="J159" s="36">
        <v>88387082</v>
      </c>
      <c r="K159" s="37">
        <v>86132889</v>
      </c>
    </row>
    <row r="160" spans="1:11" ht="13.15" customHeight="1" x14ac:dyDescent="0.25">
      <c r="A160" s="46" t="s">
        <v>97</v>
      </c>
      <c r="B160" s="28" t="s">
        <v>20</v>
      </c>
      <c r="C160" s="36">
        <v>953000</v>
      </c>
      <c r="D160" s="36">
        <v>953000</v>
      </c>
      <c r="E160" s="37">
        <v>953000</v>
      </c>
      <c r="F160" s="38">
        <v>1039704</v>
      </c>
      <c r="G160" s="36">
        <v>1039704</v>
      </c>
      <c r="H160" s="39">
        <v>1039704</v>
      </c>
      <c r="I160" s="40">
        <v>953000</v>
      </c>
      <c r="J160" s="36">
        <v>953000</v>
      </c>
      <c r="K160" s="37">
        <v>953000</v>
      </c>
    </row>
    <row r="161" spans="1:11" ht="0.95" customHeight="1" x14ac:dyDescent="0.25">
      <c r="A161" s="47"/>
      <c r="B161" s="28" t="s">
        <v>20</v>
      </c>
      <c r="C161" s="1">
        <v>62832943</v>
      </c>
      <c r="D161" s="1">
        <v>62639843</v>
      </c>
      <c r="E161" s="2">
        <v>62585819</v>
      </c>
      <c r="F161" s="3">
        <v>70749485</v>
      </c>
      <c r="G161" s="1">
        <v>70749485</v>
      </c>
      <c r="H161" s="4">
        <v>70749485</v>
      </c>
      <c r="I161" s="5">
        <v>62585819</v>
      </c>
      <c r="J161" s="1">
        <v>56881480</v>
      </c>
      <c r="K161" s="2">
        <v>50091894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62832943</v>
      </c>
      <c r="D163" s="36">
        <v>62639843</v>
      </c>
      <c r="E163" s="37">
        <v>62585819</v>
      </c>
      <c r="F163" s="38">
        <v>70749485</v>
      </c>
      <c r="G163" s="36">
        <v>70749485</v>
      </c>
      <c r="H163" s="39">
        <v>70749485</v>
      </c>
      <c r="I163" s="40">
        <v>62585819</v>
      </c>
      <c r="J163" s="36">
        <v>56881480</v>
      </c>
      <c r="K163" s="37">
        <v>50091894</v>
      </c>
    </row>
    <row r="164" spans="1:11" ht="0.95" customHeight="1" x14ac:dyDescent="0.25">
      <c r="A164" s="47"/>
      <c r="B164" s="48" t="s">
        <v>20</v>
      </c>
      <c r="C164" s="36">
        <v>3040490</v>
      </c>
      <c r="D164" s="36">
        <v>2230302</v>
      </c>
      <c r="E164" s="37">
        <v>1471914</v>
      </c>
      <c r="F164" s="38">
        <v>30417849</v>
      </c>
      <c r="G164" s="36">
        <v>30417849</v>
      </c>
      <c r="H164" s="39">
        <v>30417849</v>
      </c>
      <c r="I164" s="40">
        <v>1206402</v>
      </c>
      <c r="J164" s="36">
        <v>391273</v>
      </c>
      <c r="K164" s="37">
        <v>567690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3040490</v>
      </c>
      <c r="D166" s="36">
        <v>2230302</v>
      </c>
      <c r="E166" s="37">
        <v>1471914</v>
      </c>
      <c r="F166" s="38">
        <v>30417849</v>
      </c>
      <c r="G166" s="36">
        <v>30417849</v>
      </c>
      <c r="H166" s="39">
        <v>30417849</v>
      </c>
      <c r="I166" s="40">
        <v>1206402</v>
      </c>
      <c r="J166" s="36">
        <v>391273</v>
      </c>
      <c r="K166" s="37">
        <v>567690</v>
      </c>
    </row>
    <row r="167" spans="1:11" ht="13.15" customHeight="1" x14ac:dyDescent="0.25">
      <c r="A167" s="46" t="s">
        <v>39</v>
      </c>
      <c r="B167" s="28" t="s">
        <v>20</v>
      </c>
      <c r="C167" s="36">
        <v>2307500</v>
      </c>
      <c r="D167" s="36">
        <v>2221900</v>
      </c>
      <c r="E167" s="37">
        <v>3883801</v>
      </c>
      <c r="F167" s="38">
        <v>2221900</v>
      </c>
      <c r="G167" s="36">
        <v>2221900</v>
      </c>
      <c r="H167" s="39">
        <v>2221900</v>
      </c>
      <c r="I167" s="40">
        <v>3883801</v>
      </c>
      <c r="J167" s="36">
        <v>3883801</v>
      </c>
      <c r="K167" s="37">
        <v>3883801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923687</v>
      </c>
      <c r="D171" s="1">
        <v>1408532</v>
      </c>
      <c r="E171" s="2">
        <v>1515846</v>
      </c>
      <c r="F171" s="3">
        <v>1007725</v>
      </c>
      <c r="G171" s="1">
        <v>1007725</v>
      </c>
      <c r="H171" s="4">
        <v>1007725</v>
      </c>
      <c r="I171" s="5">
        <v>134313</v>
      </c>
      <c r="J171" s="1">
        <v>101828040</v>
      </c>
      <c r="K171" s="2">
        <v>751307</v>
      </c>
    </row>
    <row r="172" spans="1:11" ht="13.15" customHeight="1" x14ac:dyDescent="0.25">
      <c r="A172" s="46" t="s">
        <v>44</v>
      </c>
      <c r="B172" s="28" t="s">
        <v>20</v>
      </c>
      <c r="C172" s="36">
        <v>443687</v>
      </c>
      <c r="D172" s="36">
        <v>269098</v>
      </c>
      <c r="E172" s="37">
        <v>165397</v>
      </c>
      <c r="F172" s="38">
        <v>2267836</v>
      </c>
      <c r="G172" s="36">
        <v>2267836</v>
      </c>
      <c r="H172" s="39">
        <v>2267836</v>
      </c>
      <c r="I172" s="40">
        <v>48317</v>
      </c>
      <c r="J172" s="36">
        <v>-4289</v>
      </c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8924</v>
      </c>
      <c r="D173" s="36">
        <v>5186</v>
      </c>
      <c r="E173" s="37">
        <v>141898</v>
      </c>
      <c r="F173" s="38">
        <v>9736</v>
      </c>
      <c r="G173" s="36">
        <v>9736</v>
      </c>
      <c r="H173" s="39">
        <v>9736</v>
      </c>
      <c r="I173" s="40">
        <v>136712</v>
      </c>
      <c r="J173" s="36"/>
      <c r="K173" s="37">
        <v>183026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>
        <v>1682610</v>
      </c>
      <c r="G174" s="36">
        <v>1682610</v>
      </c>
      <c r="H174" s="39">
        <v>1682610</v>
      </c>
      <c r="I174" s="40">
        <v>224017450</v>
      </c>
      <c r="J174" s="36"/>
      <c r="K174" s="37">
        <v>414552000</v>
      </c>
    </row>
    <row r="175" spans="1:11" ht="13.15" customHeight="1" x14ac:dyDescent="0.25">
      <c r="A175" s="46" t="s">
        <v>47</v>
      </c>
      <c r="B175" s="28" t="s">
        <v>20</v>
      </c>
      <c r="C175" s="36">
        <v>124390230</v>
      </c>
      <c r="D175" s="36">
        <v>124372367</v>
      </c>
      <c r="E175" s="37">
        <v>125170508</v>
      </c>
      <c r="F175" s="38">
        <v>126164143</v>
      </c>
      <c r="G175" s="36">
        <v>126164143</v>
      </c>
      <c r="H175" s="39">
        <v>126164143</v>
      </c>
      <c r="I175" s="40">
        <v>324547</v>
      </c>
      <c r="J175" s="36">
        <v>125170508</v>
      </c>
      <c r="K175" s="37">
        <v>5461904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641053696</v>
      </c>
      <c r="D180" s="62">
        <f t="shared" ref="D180:K180" si="31">D156+D159+D160+D163+D166+D167+SUM(D170:D176)+D179</f>
        <v>626528582</v>
      </c>
      <c r="E180" s="63">
        <f t="shared" si="31"/>
        <v>681348951</v>
      </c>
      <c r="F180" s="64">
        <f t="shared" si="31"/>
        <v>939094775</v>
      </c>
      <c r="G180" s="62">
        <f t="shared" si="31"/>
        <v>870935599</v>
      </c>
      <c r="H180" s="65">
        <f t="shared" si="31"/>
        <v>870935599</v>
      </c>
      <c r="I180" s="66">
        <f t="shared" si="31"/>
        <v>860201167</v>
      </c>
      <c r="J180" s="62">
        <f t="shared" si="31"/>
        <v>799832563</v>
      </c>
      <c r="K180" s="63">
        <f t="shared" si="31"/>
        <v>839977354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28840401</v>
      </c>
      <c r="D183" s="36">
        <v>30277606</v>
      </c>
      <c r="E183" s="37">
        <v>26494322</v>
      </c>
      <c r="F183" s="38">
        <v>53833441</v>
      </c>
      <c r="G183" s="36">
        <v>13258248</v>
      </c>
      <c r="H183" s="39">
        <v>13258248</v>
      </c>
      <c r="I183" s="40">
        <v>24430500</v>
      </c>
      <c r="J183" s="36">
        <v>20039337</v>
      </c>
      <c r="K183" s="37">
        <v>20662217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72295968</v>
      </c>
      <c r="D184" s="29">
        <f t="shared" ref="D184:K184" si="32">D194+D197+D198+D201+D204+D205+SUM(D208:D214)+D217</f>
        <v>-163294863</v>
      </c>
      <c r="E184" s="30">
        <f t="shared" si="32"/>
        <v>20398599</v>
      </c>
      <c r="F184" s="31">
        <f t="shared" si="32"/>
        <v>592730523</v>
      </c>
      <c r="G184" s="29">
        <f t="shared" si="32"/>
        <v>13516012</v>
      </c>
      <c r="H184" s="32">
        <f t="shared" si="32"/>
        <v>13516012</v>
      </c>
      <c r="I184" s="33">
        <f t="shared" si="32"/>
        <v>19662988</v>
      </c>
      <c r="J184" s="29">
        <f t="shared" si="32"/>
        <v>19493911</v>
      </c>
      <c r="K184" s="30">
        <f t="shared" si="32"/>
        <v>21626618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272096</v>
      </c>
      <c r="E185" s="37">
        <v>21165</v>
      </c>
      <c r="F185" s="38">
        <v>100000</v>
      </c>
      <c r="G185" s="36">
        <v>1100000</v>
      </c>
      <c r="H185" s="39">
        <v>1100000</v>
      </c>
      <c r="I185" s="40">
        <v>491042</v>
      </c>
      <c r="J185" s="36">
        <v>414156</v>
      </c>
      <c r="K185" s="37">
        <v>432903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39530</v>
      </c>
      <c r="F187" s="38">
        <v>587137246</v>
      </c>
      <c r="G187" s="36">
        <v>850000</v>
      </c>
      <c r="H187" s="39">
        <v>850000</v>
      </c>
      <c r="I187" s="40">
        <v>891650</v>
      </c>
      <c r="J187" s="36">
        <v>932665</v>
      </c>
      <c r="K187" s="37">
        <v>974636</v>
      </c>
    </row>
    <row r="188" spans="1:11" ht="13.15" customHeight="1" x14ac:dyDescent="0.25">
      <c r="A188" s="35" t="s">
        <v>23</v>
      </c>
      <c r="B188" s="28" t="s">
        <v>20</v>
      </c>
      <c r="C188" s="36">
        <v>6484934</v>
      </c>
      <c r="D188" s="36">
        <v>1314313</v>
      </c>
      <c r="E188" s="37"/>
      <c r="F188" s="38">
        <v>1361298</v>
      </c>
      <c r="G188" s="36">
        <v>1850298</v>
      </c>
      <c r="H188" s="39">
        <v>1850298</v>
      </c>
      <c r="I188" s="40">
        <v>1542737</v>
      </c>
      <c r="J188" s="36">
        <v>1807740</v>
      </c>
      <c r="K188" s="37">
        <v>1889716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6484934</v>
      </c>
      <c r="D194" s="29">
        <f t="shared" ref="D194:K194" si="33">SUM(D185:D193)</f>
        <v>1586409</v>
      </c>
      <c r="E194" s="30">
        <f t="shared" si="33"/>
        <v>60695</v>
      </c>
      <c r="F194" s="31">
        <f t="shared" si="33"/>
        <v>588598544</v>
      </c>
      <c r="G194" s="29">
        <f t="shared" si="33"/>
        <v>3800298</v>
      </c>
      <c r="H194" s="32">
        <f t="shared" si="33"/>
        <v>3800298</v>
      </c>
      <c r="I194" s="33">
        <f t="shared" si="33"/>
        <v>2925429</v>
      </c>
      <c r="J194" s="29">
        <f t="shared" si="33"/>
        <v>3154561</v>
      </c>
      <c r="K194" s="30">
        <f t="shared" si="33"/>
        <v>3297255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68144</v>
      </c>
      <c r="D202" s="36">
        <v>62200</v>
      </c>
      <c r="E202" s="37">
        <v>456333</v>
      </c>
      <c r="F202" s="38">
        <v>600000</v>
      </c>
      <c r="G202" s="36">
        <v>1400000</v>
      </c>
      <c r="H202" s="39">
        <v>1400000</v>
      </c>
      <c r="I202" s="40">
        <v>900000</v>
      </c>
      <c r="J202" s="36">
        <v>900000</v>
      </c>
      <c r="K202" s="37">
        <v>900000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68144</v>
      </c>
      <c r="D204" s="49">
        <f t="shared" si="36"/>
        <v>62200</v>
      </c>
      <c r="E204" s="50">
        <f t="shared" si="36"/>
        <v>456333</v>
      </c>
      <c r="F204" s="51">
        <f t="shared" si="36"/>
        <v>600000</v>
      </c>
      <c r="G204" s="49">
        <f t="shared" si="36"/>
        <v>1400000</v>
      </c>
      <c r="H204" s="52">
        <f t="shared" si="36"/>
        <v>1400000</v>
      </c>
      <c r="I204" s="53">
        <f t="shared" si="36"/>
        <v>900000</v>
      </c>
      <c r="J204" s="49">
        <f t="shared" si="36"/>
        <v>900000</v>
      </c>
      <c r="K204" s="50">
        <f t="shared" si="36"/>
        <v>900000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63328489</v>
      </c>
      <c r="D209" s="1">
        <v>-170861105</v>
      </c>
      <c r="E209" s="2">
        <v>11397474</v>
      </c>
      <c r="F209" s="3">
        <v>629177</v>
      </c>
      <c r="G209" s="1">
        <v>629177</v>
      </c>
      <c r="H209" s="4">
        <v>629177</v>
      </c>
      <c r="I209" s="5">
        <v>2000000</v>
      </c>
      <c r="J209" s="1">
        <v>1569000</v>
      </c>
      <c r="K209" s="2">
        <v>1653070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2123924</v>
      </c>
      <c r="D211" s="36">
        <v>4960245</v>
      </c>
      <c r="E211" s="37">
        <v>4611925</v>
      </c>
      <c r="F211" s="38">
        <v>1266943</v>
      </c>
      <c r="G211" s="36">
        <v>3005701</v>
      </c>
      <c r="H211" s="39">
        <v>3005701</v>
      </c>
      <c r="I211" s="40">
        <v>7507355</v>
      </c>
      <c r="J211" s="36">
        <v>7524506</v>
      </c>
      <c r="K211" s="37">
        <v>8464075</v>
      </c>
    </row>
    <row r="212" spans="1:11" ht="13.15" customHeight="1" x14ac:dyDescent="0.25">
      <c r="A212" s="46" t="s">
        <v>46</v>
      </c>
      <c r="B212" s="48" t="s">
        <v>20</v>
      </c>
      <c r="C212" s="36">
        <v>290477</v>
      </c>
      <c r="D212" s="36">
        <v>957388</v>
      </c>
      <c r="E212" s="37">
        <v>3872172</v>
      </c>
      <c r="F212" s="38">
        <v>1635859</v>
      </c>
      <c r="G212" s="36">
        <v>4680836</v>
      </c>
      <c r="H212" s="39">
        <v>4680836</v>
      </c>
      <c r="I212" s="40">
        <v>6330204</v>
      </c>
      <c r="J212" s="36">
        <v>6345844</v>
      </c>
      <c r="K212" s="37">
        <v>7312218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101136369</v>
      </c>
      <c r="D219" s="62">
        <f t="shared" si="39"/>
        <v>-133017257</v>
      </c>
      <c r="E219" s="63">
        <f t="shared" si="39"/>
        <v>46892921</v>
      </c>
      <c r="F219" s="64">
        <f t="shared" si="39"/>
        <v>646563964</v>
      </c>
      <c r="G219" s="62">
        <f t="shared" si="39"/>
        <v>26774260</v>
      </c>
      <c r="H219" s="65">
        <f t="shared" si="39"/>
        <v>26774260</v>
      </c>
      <c r="I219" s="66">
        <f t="shared" si="39"/>
        <v>44093488</v>
      </c>
      <c r="J219" s="62">
        <f t="shared" si="39"/>
        <v>39533248</v>
      </c>
      <c r="K219" s="63">
        <f t="shared" si="39"/>
        <v>42288835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1</v>
      </c>
      <c r="D221" s="6">
        <f t="shared" si="40"/>
        <v>1</v>
      </c>
      <c r="E221" s="7">
        <f t="shared" si="40"/>
        <v>0</v>
      </c>
      <c r="F221" s="8">
        <f t="shared" si="40"/>
        <v>7.3963848799550203E-2</v>
      </c>
      <c r="G221" s="6">
        <f t="shared" si="40"/>
        <v>0</v>
      </c>
      <c r="H221" s="9">
        <f t="shared" si="40"/>
        <v>0</v>
      </c>
      <c r="I221" s="10">
        <f t="shared" si="40"/>
        <v>0.3770028965674535</v>
      </c>
      <c r="J221" s="6">
        <f t="shared" si="40"/>
        <v>0.5008847905411139</v>
      </c>
      <c r="K221" s="7">
        <f t="shared" si="40"/>
        <v>0.14385372500720631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3.4673581688409953E-8</v>
      </c>
      <c r="D222" s="6">
        <f t="shared" si="41"/>
        <v>3.3027710315009717E-8</v>
      </c>
      <c r="E222" s="7">
        <f t="shared" si="41"/>
        <v>0</v>
      </c>
      <c r="F222" s="8">
        <f t="shared" si="41"/>
        <v>0.13864439763380534</v>
      </c>
      <c r="G222" s="6">
        <f t="shared" si="41"/>
        <v>0</v>
      </c>
      <c r="H222" s="9">
        <f t="shared" si="41"/>
        <v>0</v>
      </c>
      <c r="I222" s="10">
        <f t="shared" si="41"/>
        <v>0.67660064263932385</v>
      </c>
      <c r="J222" s="6">
        <f t="shared" si="41"/>
        <v>0.88365099104825673</v>
      </c>
      <c r="K222" s="7">
        <f t="shared" si="41"/>
        <v>0.2656831065127232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0.1133533070804349</v>
      </c>
      <c r="D223" s="6">
        <f t="shared" si="42"/>
        <v>-0.26196181672670382</v>
      </c>
      <c r="E223" s="7">
        <f t="shared" si="42"/>
        <v>3.0152598146241719E-2</v>
      </c>
      <c r="F223" s="8">
        <f t="shared" si="42"/>
        <v>0.63337199553060086</v>
      </c>
      <c r="G223" s="6">
        <f t="shared" si="42"/>
        <v>1.5577292943993326E-2</v>
      </c>
      <c r="H223" s="9">
        <f t="shared" si="42"/>
        <v>1.5577292943993326E-2</v>
      </c>
      <c r="I223" s="10">
        <f t="shared" si="42"/>
        <v>2.2987850302849767E-2</v>
      </c>
      <c r="J223" s="6">
        <f t="shared" si="42"/>
        <v>2.4520773483066693E-2</v>
      </c>
      <c r="K223" s="7">
        <f t="shared" si="42"/>
        <v>2.5895782359403638E-2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0.11335330864834124</v>
      </c>
      <c r="D224" s="6">
        <f t="shared" si="43"/>
        <v>-0.26196181512247807</v>
      </c>
      <c r="E224" s="7">
        <f t="shared" si="43"/>
        <v>3.0152598146241719E-2</v>
      </c>
      <c r="F224" s="8">
        <f t="shared" si="43"/>
        <v>0.64134746084994243</v>
      </c>
      <c r="G224" s="6">
        <f t="shared" si="43"/>
        <v>1.5577292943993326E-2</v>
      </c>
      <c r="H224" s="9">
        <f t="shared" si="43"/>
        <v>1.5577292943993326E-2</v>
      </c>
      <c r="I224" s="10">
        <f t="shared" si="43"/>
        <v>4.2312587990133786E-2</v>
      </c>
      <c r="J224" s="6">
        <f t="shared" si="43"/>
        <v>4.679482932891408E-2</v>
      </c>
      <c r="K224" s="7">
        <f t="shared" si="43"/>
        <v>3.2469049554105414E-2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93695490</v>
      </c>
      <c r="D5" s="29">
        <f t="shared" ref="D5:K5" si="0">D15+D18+D19+D22+D25+D26+SUM(D29:D35)+D38</f>
        <v>42230026</v>
      </c>
      <c r="E5" s="30">
        <f t="shared" si="0"/>
        <v>137289934</v>
      </c>
      <c r="F5" s="31">
        <f t="shared" si="0"/>
        <v>61204100</v>
      </c>
      <c r="G5" s="29">
        <f t="shared" si="0"/>
        <v>62536262</v>
      </c>
      <c r="H5" s="32">
        <f t="shared" si="0"/>
        <v>62536262</v>
      </c>
      <c r="I5" s="33">
        <f t="shared" si="0"/>
        <v>75255360</v>
      </c>
      <c r="J5" s="29">
        <f t="shared" si="0"/>
        <v>62138832</v>
      </c>
      <c r="K5" s="30">
        <f t="shared" si="0"/>
        <v>63841908</v>
      </c>
    </row>
    <row r="6" spans="1:11" ht="13.15" customHeight="1" x14ac:dyDescent="0.25">
      <c r="A6" s="35" t="s">
        <v>19</v>
      </c>
      <c r="B6" s="28" t="s">
        <v>20</v>
      </c>
      <c r="C6" s="36">
        <v>14361377</v>
      </c>
      <c r="D6" s="36">
        <v>-11429330</v>
      </c>
      <c r="E6" s="37">
        <v>35748539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5317175</v>
      </c>
      <c r="D8" s="36">
        <v>7250004</v>
      </c>
      <c r="E8" s="37">
        <v>15156682</v>
      </c>
      <c r="F8" s="38">
        <v>6250008</v>
      </c>
      <c r="G8" s="36">
        <v>2530087</v>
      </c>
      <c r="H8" s="39">
        <v>2530087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26316919</v>
      </c>
      <c r="D9" s="36">
        <v>11459230</v>
      </c>
      <c r="E9" s="37">
        <v>14469357</v>
      </c>
      <c r="F9" s="38"/>
      <c r="G9" s="36"/>
      <c r="H9" s="39"/>
      <c r="I9" s="40">
        <v>939996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45995471</v>
      </c>
      <c r="D15" s="29">
        <f t="shared" ref="D15:K15" si="1">SUM(D6:D14)</f>
        <v>7279904</v>
      </c>
      <c r="E15" s="30">
        <f t="shared" si="1"/>
        <v>65374578</v>
      </c>
      <c r="F15" s="31">
        <f t="shared" si="1"/>
        <v>6250008</v>
      </c>
      <c r="G15" s="29">
        <f t="shared" si="1"/>
        <v>2530087</v>
      </c>
      <c r="H15" s="32">
        <f t="shared" si="1"/>
        <v>2530087</v>
      </c>
      <c r="I15" s="33">
        <f t="shared" si="1"/>
        <v>939996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9194968</v>
      </c>
      <c r="E16" s="37">
        <v>5455085</v>
      </c>
      <c r="F16" s="38">
        <v>5837168</v>
      </c>
      <c r="G16" s="36">
        <v>102996</v>
      </c>
      <c r="H16" s="39">
        <v>102996</v>
      </c>
      <c r="I16" s="40">
        <v>62100</v>
      </c>
      <c r="J16" s="36">
        <v>64272</v>
      </c>
      <c r="K16" s="37">
        <v>66516</v>
      </c>
    </row>
    <row r="17" spans="1:11" ht="13.15" customHeight="1" x14ac:dyDescent="0.25">
      <c r="A17" s="47" t="s">
        <v>32</v>
      </c>
      <c r="B17" s="28" t="s">
        <v>20</v>
      </c>
      <c r="C17" s="41">
        <v>25413793</v>
      </c>
      <c r="D17" s="41">
        <v>7827313</v>
      </c>
      <c r="E17" s="42">
        <v>19013067</v>
      </c>
      <c r="F17" s="43">
        <v>5693968</v>
      </c>
      <c r="G17" s="41">
        <v>11942728</v>
      </c>
      <c r="H17" s="44">
        <v>11942728</v>
      </c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25413793</v>
      </c>
      <c r="D18" s="49">
        <f t="shared" ref="D18:K18" si="2">SUM(D16:D17)</f>
        <v>17022281</v>
      </c>
      <c r="E18" s="50">
        <f t="shared" si="2"/>
        <v>24468152</v>
      </c>
      <c r="F18" s="51">
        <f t="shared" si="2"/>
        <v>11531136</v>
      </c>
      <c r="G18" s="49">
        <f t="shared" si="2"/>
        <v>12045724</v>
      </c>
      <c r="H18" s="52">
        <f t="shared" si="2"/>
        <v>12045724</v>
      </c>
      <c r="I18" s="53">
        <f t="shared" si="2"/>
        <v>62100</v>
      </c>
      <c r="J18" s="49">
        <f t="shared" si="2"/>
        <v>64272</v>
      </c>
      <c r="K18" s="50">
        <f t="shared" si="2"/>
        <v>66516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33503846</v>
      </c>
      <c r="F23" s="38"/>
      <c r="G23" s="36">
        <v>170000</v>
      </c>
      <c r="H23" s="39">
        <v>170000</v>
      </c>
      <c r="I23" s="40">
        <v>3825960</v>
      </c>
      <c r="J23" s="36">
        <v>182112</v>
      </c>
      <c r="K23" s="37">
        <v>188484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33503846</v>
      </c>
      <c r="F25" s="51">
        <f t="shared" si="4"/>
        <v>0</v>
      </c>
      <c r="G25" s="49">
        <f t="shared" si="4"/>
        <v>170000</v>
      </c>
      <c r="H25" s="52">
        <f t="shared" si="4"/>
        <v>170000</v>
      </c>
      <c r="I25" s="53">
        <f t="shared" si="4"/>
        <v>3825960</v>
      </c>
      <c r="J25" s="49">
        <f t="shared" si="4"/>
        <v>182112</v>
      </c>
      <c r="K25" s="50">
        <f t="shared" si="4"/>
        <v>188484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193113</v>
      </c>
      <c r="D28" s="41">
        <v>1814730</v>
      </c>
      <c r="E28" s="42">
        <v>1206300</v>
      </c>
      <c r="F28" s="43"/>
      <c r="G28" s="41">
        <v>150000</v>
      </c>
      <c r="H28" s="44">
        <v>150000</v>
      </c>
      <c r="I28" s="45">
        <v>2369256</v>
      </c>
      <c r="J28" s="41">
        <v>589176</v>
      </c>
      <c r="K28" s="42">
        <v>609792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193113</v>
      </c>
      <c r="D29" s="29">
        <f t="shared" si="5"/>
        <v>1814730</v>
      </c>
      <c r="E29" s="30">
        <f t="shared" si="5"/>
        <v>1206300</v>
      </c>
      <c r="F29" s="31">
        <f t="shared" si="5"/>
        <v>0</v>
      </c>
      <c r="G29" s="29">
        <f t="shared" si="5"/>
        <v>150000</v>
      </c>
      <c r="H29" s="32">
        <f t="shared" si="5"/>
        <v>150000</v>
      </c>
      <c r="I29" s="33">
        <f t="shared" si="5"/>
        <v>2369256</v>
      </c>
      <c r="J29" s="29">
        <f t="shared" si="5"/>
        <v>589176</v>
      </c>
      <c r="K29" s="30">
        <f t="shared" si="5"/>
        <v>609792</v>
      </c>
    </row>
    <row r="30" spans="1:11" ht="13.15" customHeight="1" x14ac:dyDescent="0.25">
      <c r="A30" s="46" t="s">
        <v>43</v>
      </c>
      <c r="B30" s="28" t="s">
        <v>20</v>
      </c>
      <c r="C30" s="1">
        <v>970523</v>
      </c>
      <c r="D30" s="1">
        <v>3744761</v>
      </c>
      <c r="E30" s="2">
        <v>2675298</v>
      </c>
      <c r="F30" s="3">
        <v>3419020</v>
      </c>
      <c r="G30" s="1">
        <v>4649020</v>
      </c>
      <c r="H30" s="4">
        <v>4649020</v>
      </c>
      <c r="I30" s="5">
        <v>9494892</v>
      </c>
      <c r="J30" s="1">
        <v>9361452</v>
      </c>
      <c r="K30" s="2">
        <v>9689100</v>
      </c>
    </row>
    <row r="31" spans="1:11" ht="13.15" customHeight="1" x14ac:dyDescent="0.25">
      <c r="A31" s="46" t="s">
        <v>44</v>
      </c>
      <c r="B31" s="28" t="s">
        <v>20</v>
      </c>
      <c r="C31" s="36">
        <v>339728</v>
      </c>
      <c r="D31" s="36">
        <v>630275</v>
      </c>
      <c r="E31" s="37">
        <v>396282</v>
      </c>
      <c r="F31" s="38">
        <v>3685988</v>
      </c>
      <c r="G31" s="36">
        <v>3813488</v>
      </c>
      <c r="H31" s="39">
        <v>3813488</v>
      </c>
      <c r="I31" s="40">
        <v>4205700</v>
      </c>
      <c r="J31" s="36">
        <v>4352904</v>
      </c>
      <c r="K31" s="37">
        <v>4505244</v>
      </c>
    </row>
    <row r="32" spans="1:11" ht="13.15" customHeight="1" x14ac:dyDescent="0.25">
      <c r="A32" s="46" t="s">
        <v>45</v>
      </c>
      <c r="B32" s="28" t="s">
        <v>20</v>
      </c>
      <c r="C32" s="36">
        <v>-287019</v>
      </c>
      <c r="D32" s="36">
        <v>5441734</v>
      </c>
      <c r="E32" s="37">
        <v>666213</v>
      </c>
      <c r="F32" s="38">
        <v>24976280</v>
      </c>
      <c r="G32" s="36">
        <v>27336275</v>
      </c>
      <c r="H32" s="39">
        <v>27336275</v>
      </c>
      <c r="I32" s="40">
        <v>30421824</v>
      </c>
      <c r="J32" s="36">
        <v>26388852</v>
      </c>
      <c r="K32" s="37">
        <v>27312468</v>
      </c>
    </row>
    <row r="33" spans="1:11" ht="13.15" customHeight="1" x14ac:dyDescent="0.25">
      <c r="A33" s="46" t="s">
        <v>46</v>
      </c>
      <c r="B33" s="48" t="s">
        <v>20</v>
      </c>
      <c r="C33" s="36">
        <v>21069881</v>
      </c>
      <c r="D33" s="36">
        <v>6296341</v>
      </c>
      <c r="E33" s="37">
        <v>8999265</v>
      </c>
      <c r="F33" s="38">
        <v>11341668</v>
      </c>
      <c r="G33" s="36">
        <v>11841668</v>
      </c>
      <c r="H33" s="39">
        <v>11841668</v>
      </c>
      <c r="I33" s="40">
        <v>23935632</v>
      </c>
      <c r="J33" s="36">
        <v>21200064</v>
      </c>
      <c r="K33" s="37">
        <v>21470304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18747100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43982268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>
        <v>11982264</v>
      </c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18704650</v>
      </c>
      <c r="D45" s="36"/>
      <c r="E45" s="37"/>
      <c r="F45" s="38"/>
      <c r="G45" s="36"/>
      <c r="H45" s="39"/>
      <c r="I45" s="40">
        <v>32000004</v>
      </c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18704650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43982268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42450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42450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15274693</v>
      </c>
      <c r="D75" s="29">
        <f t="shared" ref="D75:K75" si="14">D85+D88+D89+D92+D95+D96+SUM(D99:D105)+D108</f>
        <v>61123275</v>
      </c>
      <c r="E75" s="30">
        <f t="shared" si="14"/>
        <v>-13391989</v>
      </c>
      <c r="F75" s="31">
        <f t="shared" si="14"/>
        <v>48395364</v>
      </c>
      <c r="G75" s="29">
        <f t="shared" si="14"/>
        <v>51600698</v>
      </c>
      <c r="H75" s="32">
        <f t="shared" si="14"/>
        <v>51600698</v>
      </c>
      <c r="I75" s="33">
        <f t="shared" si="14"/>
        <v>56735748</v>
      </c>
      <c r="J75" s="29">
        <f t="shared" si="14"/>
        <v>60046332</v>
      </c>
      <c r="K75" s="30">
        <f t="shared" si="14"/>
        <v>66298860</v>
      </c>
    </row>
    <row r="76" spans="1:11" ht="13.15" customHeight="1" x14ac:dyDescent="0.25">
      <c r="A76" s="35" t="s">
        <v>19</v>
      </c>
      <c r="B76" s="28" t="s">
        <v>20</v>
      </c>
      <c r="C76" s="36">
        <v>-12891845</v>
      </c>
      <c r="D76" s="36">
        <v>55915007</v>
      </c>
      <c r="E76" s="37">
        <v>-18990974</v>
      </c>
      <c r="F76" s="38">
        <v>43244824</v>
      </c>
      <c r="G76" s="36">
        <v>51170686</v>
      </c>
      <c r="H76" s="39">
        <v>51170686</v>
      </c>
      <c r="I76" s="40">
        <v>56290692</v>
      </c>
      <c r="J76" s="36">
        <v>59585688</v>
      </c>
      <c r="K76" s="37">
        <v>65822100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16075978</v>
      </c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1628495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4812628</v>
      </c>
      <c r="D85" s="29">
        <f t="shared" ref="D85:K85" si="15">SUM(D76:D84)</f>
        <v>55915007</v>
      </c>
      <c r="E85" s="30">
        <f t="shared" si="15"/>
        <v>-18990974</v>
      </c>
      <c r="F85" s="31">
        <f t="shared" si="15"/>
        <v>43244824</v>
      </c>
      <c r="G85" s="29">
        <f t="shared" si="15"/>
        <v>51170686</v>
      </c>
      <c r="H85" s="32">
        <f t="shared" si="15"/>
        <v>51170686</v>
      </c>
      <c r="I85" s="33">
        <f t="shared" si="15"/>
        <v>56290692</v>
      </c>
      <c r="J85" s="29">
        <f t="shared" si="15"/>
        <v>59585688</v>
      </c>
      <c r="K85" s="30">
        <f t="shared" si="15"/>
        <v>65822100</v>
      </c>
    </row>
    <row r="86" spans="1:11" ht="13.15" customHeight="1" x14ac:dyDescent="0.25">
      <c r="A86" s="47" t="s">
        <v>31</v>
      </c>
      <c r="B86" s="48" t="s">
        <v>20</v>
      </c>
      <c r="C86" s="36">
        <v>10170991</v>
      </c>
      <c r="D86" s="36">
        <v>554444</v>
      </c>
      <c r="E86" s="37">
        <v>778494</v>
      </c>
      <c r="F86" s="38">
        <v>330012</v>
      </c>
      <c r="G86" s="36">
        <v>430012</v>
      </c>
      <c r="H86" s="39">
        <v>430012</v>
      </c>
      <c r="I86" s="40">
        <v>445056</v>
      </c>
      <c r="J86" s="36">
        <v>460644</v>
      </c>
      <c r="K86" s="37">
        <v>476760</v>
      </c>
    </row>
    <row r="87" spans="1:11" ht="13.15" customHeight="1" x14ac:dyDescent="0.25">
      <c r="A87" s="47" t="s">
        <v>32</v>
      </c>
      <c r="B87" s="28" t="s">
        <v>20</v>
      </c>
      <c r="C87" s="41"/>
      <c r="D87" s="41">
        <v>4653824</v>
      </c>
      <c r="E87" s="42">
        <v>4820491</v>
      </c>
      <c r="F87" s="43">
        <v>4820528</v>
      </c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10170991</v>
      </c>
      <c r="D88" s="49">
        <f t="shared" si="16"/>
        <v>5208268</v>
      </c>
      <c r="E88" s="50">
        <f t="shared" si="16"/>
        <v>5598985</v>
      </c>
      <c r="F88" s="51">
        <f t="shared" si="16"/>
        <v>5150540</v>
      </c>
      <c r="G88" s="49">
        <f t="shared" si="16"/>
        <v>430012</v>
      </c>
      <c r="H88" s="52">
        <f t="shared" si="16"/>
        <v>430012</v>
      </c>
      <c r="I88" s="53">
        <f t="shared" si="16"/>
        <v>445056</v>
      </c>
      <c r="J88" s="49">
        <f t="shared" si="16"/>
        <v>460644</v>
      </c>
      <c r="K88" s="50">
        <f t="shared" si="16"/>
        <v>476760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291074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291074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127717283</v>
      </c>
      <c r="D110" s="29">
        <f t="shared" ref="D110:K110" si="21">D120+D123+D124+D127+D130+D131+SUM(D134:D140)+D143</f>
        <v>103353301</v>
      </c>
      <c r="E110" s="30">
        <f t="shared" si="21"/>
        <v>123897945</v>
      </c>
      <c r="F110" s="31">
        <f t="shared" si="21"/>
        <v>109599464</v>
      </c>
      <c r="G110" s="29">
        <f t="shared" si="21"/>
        <v>114136960</v>
      </c>
      <c r="H110" s="32">
        <f t="shared" si="21"/>
        <v>114136960</v>
      </c>
      <c r="I110" s="33">
        <f t="shared" si="21"/>
        <v>175973376</v>
      </c>
      <c r="J110" s="29">
        <f t="shared" si="21"/>
        <v>122185164</v>
      </c>
      <c r="K110" s="30">
        <f t="shared" si="21"/>
        <v>130140768</v>
      </c>
    </row>
    <row r="111" spans="1:11" ht="13.15" customHeight="1" x14ac:dyDescent="0.25">
      <c r="A111" s="35" t="s">
        <v>19</v>
      </c>
      <c r="B111" s="28" t="s">
        <v>20</v>
      </c>
      <c r="C111" s="36">
        <v>1469532</v>
      </c>
      <c r="D111" s="36">
        <v>44485677</v>
      </c>
      <c r="E111" s="37">
        <v>16757565</v>
      </c>
      <c r="F111" s="38">
        <v>43244824</v>
      </c>
      <c r="G111" s="36">
        <v>51170686</v>
      </c>
      <c r="H111" s="39">
        <v>51170686</v>
      </c>
      <c r="I111" s="40">
        <v>56290692</v>
      </c>
      <c r="J111" s="36">
        <v>59585688</v>
      </c>
      <c r="K111" s="37">
        <v>65822100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11982264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21393153</v>
      </c>
      <c r="D113" s="36">
        <v>7250004</v>
      </c>
      <c r="E113" s="37">
        <v>15156682</v>
      </c>
      <c r="F113" s="38">
        <v>6250008</v>
      </c>
      <c r="G113" s="36">
        <v>2530087</v>
      </c>
      <c r="H113" s="39">
        <v>2530087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26316919</v>
      </c>
      <c r="D114" s="36">
        <v>11459230</v>
      </c>
      <c r="E114" s="37">
        <v>14469357</v>
      </c>
      <c r="F114" s="38"/>
      <c r="G114" s="36"/>
      <c r="H114" s="39"/>
      <c r="I114" s="40">
        <v>939996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18704650</v>
      </c>
      <c r="D115" s="36"/>
      <c r="E115" s="37"/>
      <c r="F115" s="38"/>
      <c r="G115" s="36"/>
      <c r="H115" s="39"/>
      <c r="I115" s="40">
        <v>32000004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1628495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69512749</v>
      </c>
      <c r="D120" s="29">
        <f t="shared" ref="D120:K120" si="22">SUM(D111:D119)</f>
        <v>63194911</v>
      </c>
      <c r="E120" s="30">
        <f t="shared" si="22"/>
        <v>46383604</v>
      </c>
      <c r="F120" s="31">
        <f t="shared" si="22"/>
        <v>49494832</v>
      </c>
      <c r="G120" s="29">
        <f t="shared" si="22"/>
        <v>53700773</v>
      </c>
      <c r="H120" s="32">
        <f t="shared" si="22"/>
        <v>53700773</v>
      </c>
      <c r="I120" s="33">
        <f t="shared" si="22"/>
        <v>101212956</v>
      </c>
      <c r="J120" s="29">
        <f t="shared" si="22"/>
        <v>59585688</v>
      </c>
      <c r="K120" s="30">
        <f t="shared" si="22"/>
        <v>65822100</v>
      </c>
    </row>
    <row r="121" spans="1:11" ht="13.15" customHeight="1" x14ac:dyDescent="0.25">
      <c r="A121" s="47" t="s">
        <v>31</v>
      </c>
      <c r="B121" s="48" t="s">
        <v>20</v>
      </c>
      <c r="C121" s="36">
        <v>10170991</v>
      </c>
      <c r="D121" s="36">
        <v>9749412</v>
      </c>
      <c r="E121" s="37">
        <v>6233579</v>
      </c>
      <c r="F121" s="38">
        <v>6167180</v>
      </c>
      <c r="G121" s="36">
        <v>533008</v>
      </c>
      <c r="H121" s="39">
        <v>533008</v>
      </c>
      <c r="I121" s="40">
        <v>507156</v>
      </c>
      <c r="J121" s="36">
        <v>524916</v>
      </c>
      <c r="K121" s="37">
        <v>543276</v>
      </c>
    </row>
    <row r="122" spans="1:11" ht="13.15" customHeight="1" x14ac:dyDescent="0.25">
      <c r="A122" s="47" t="s">
        <v>32</v>
      </c>
      <c r="B122" s="28" t="s">
        <v>20</v>
      </c>
      <c r="C122" s="41">
        <v>25413793</v>
      </c>
      <c r="D122" s="41">
        <v>12481137</v>
      </c>
      <c r="E122" s="42">
        <v>23833558</v>
      </c>
      <c r="F122" s="43">
        <v>10514496</v>
      </c>
      <c r="G122" s="41">
        <v>11942728</v>
      </c>
      <c r="H122" s="44">
        <v>11942728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35584784</v>
      </c>
      <c r="D123" s="49">
        <f t="shared" si="23"/>
        <v>22230549</v>
      </c>
      <c r="E123" s="50">
        <f t="shared" si="23"/>
        <v>30067137</v>
      </c>
      <c r="F123" s="51">
        <f t="shared" si="23"/>
        <v>16681676</v>
      </c>
      <c r="G123" s="49">
        <f t="shared" si="23"/>
        <v>12475736</v>
      </c>
      <c r="H123" s="52">
        <f t="shared" si="23"/>
        <v>12475736</v>
      </c>
      <c r="I123" s="53">
        <f t="shared" si="23"/>
        <v>507156</v>
      </c>
      <c r="J123" s="49">
        <f t="shared" si="23"/>
        <v>524916</v>
      </c>
      <c r="K123" s="50">
        <f t="shared" si="23"/>
        <v>543276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333524</v>
      </c>
      <c r="D128" s="36"/>
      <c r="E128" s="37">
        <v>33503846</v>
      </c>
      <c r="F128" s="38"/>
      <c r="G128" s="36">
        <v>170000</v>
      </c>
      <c r="H128" s="39">
        <v>170000</v>
      </c>
      <c r="I128" s="40">
        <v>3825960</v>
      </c>
      <c r="J128" s="36">
        <v>182112</v>
      </c>
      <c r="K128" s="37">
        <v>188484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333524</v>
      </c>
      <c r="D130" s="49">
        <f t="shared" si="25"/>
        <v>0</v>
      </c>
      <c r="E130" s="50">
        <f t="shared" si="25"/>
        <v>33503846</v>
      </c>
      <c r="F130" s="51">
        <f t="shared" si="25"/>
        <v>0</v>
      </c>
      <c r="G130" s="49">
        <f t="shared" si="25"/>
        <v>170000</v>
      </c>
      <c r="H130" s="52">
        <f t="shared" si="25"/>
        <v>170000</v>
      </c>
      <c r="I130" s="53">
        <f t="shared" si="25"/>
        <v>3825960</v>
      </c>
      <c r="J130" s="49">
        <f t="shared" si="25"/>
        <v>182112</v>
      </c>
      <c r="K130" s="50">
        <f t="shared" si="25"/>
        <v>188484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193113</v>
      </c>
      <c r="D133" s="41">
        <v>1814730</v>
      </c>
      <c r="E133" s="42">
        <v>1206300</v>
      </c>
      <c r="F133" s="43"/>
      <c r="G133" s="41">
        <v>150000</v>
      </c>
      <c r="H133" s="44">
        <v>150000</v>
      </c>
      <c r="I133" s="45">
        <v>2369256</v>
      </c>
      <c r="J133" s="41">
        <v>589176</v>
      </c>
      <c r="K133" s="42">
        <v>609792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193113</v>
      </c>
      <c r="D134" s="29">
        <f t="shared" si="26"/>
        <v>1814730</v>
      </c>
      <c r="E134" s="30">
        <f t="shared" si="26"/>
        <v>1206300</v>
      </c>
      <c r="F134" s="31">
        <f t="shared" si="26"/>
        <v>0</v>
      </c>
      <c r="G134" s="29">
        <f t="shared" si="26"/>
        <v>150000</v>
      </c>
      <c r="H134" s="32">
        <f t="shared" si="26"/>
        <v>150000</v>
      </c>
      <c r="I134" s="33">
        <f t="shared" si="26"/>
        <v>2369256</v>
      </c>
      <c r="J134" s="29">
        <f t="shared" si="26"/>
        <v>589176</v>
      </c>
      <c r="K134" s="30">
        <f t="shared" si="26"/>
        <v>609792</v>
      </c>
    </row>
    <row r="135" spans="1:11" ht="13.15" customHeight="1" x14ac:dyDescent="0.25">
      <c r="A135" s="46" t="s">
        <v>43</v>
      </c>
      <c r="B135" s="28" t="s">
        <v>20</v>
      </c>
      <c r="C135" s="1">
        <v>970523</v>
      </c>
      <c r="D135" s="1">
        <v>3744761</v>
      </c>
      <c r="E135" s="2">
        <v>2675298</v>
      </c>
      <c r="F135" s="3">
        <v>3419020</v>
      </c>
      <c r="G135" s="1">
        <v>4649020</v>
      </c>
      <c r="H135" s="4">
        <v>4649020</v>
      </c>
      <c r="I135" s="5">
        <v>9494892</v>
      </c>
      <c r="J135" s="1">
        <v>9361452</v>
      </c>
      <c r="K135" s="2">
        <v>9689100</v>
      </c>
    </row>
    <row r="136" spans="1:11" ht="13.15" customHeight="1" x14ac:dyDescent="0.25">
      <c r="A136" s="46" t="s">
        <v>44</v>
      </c>
      <c r="B136" s="28" t="s">
        <v>20</v>
      </c>
      <c r="C136" s="36">
        <v>339728</v>
      </c>
      <c r="D136" s="36">
        <v>630275</v>
      </c>
      <c r="E136" s="37">
        <v>396282</v>
      </c>
      <c r="F136" s="38">
        <v>3685988</v>
      </c>
      <c r="G136" s="36">
        <v>3813488</v>
      </c>
      <c r="H136" s="39">
        <v>3813488</v>
      </c>
      <c r="I136" s="40">
        <v>4205700</v>
      </c>
      <c r="J136" s="36">
        <v>4352904</v>
      </c>
      <c r="K136" s="37">
        <v>4505244</v>
      </c>
    </row>
    <row r="137" spans="1:11" ht="13.15" customHeight="1" x14ac:dyDescent="0.25">
      <c r="A137" s="46" t="s">
        <v>45</v>
      </c>
      <c r="B137" s="28" t="s">
        <v>20</v>
      </c>
      <c r="C137" s="36">
        <v>-287019</v>
      </c>
      <c r="D137" s="36">
        <v>5441734</v>
      </c>
      <c r="E137" s="37">
        <v>666213</v>
      </c>
      <c r="F137" s="38">
        <v>24976280</v>
      </c>
      <c r="G137" s="36">
        <v>27336275</v>
      </c>
      <c r="H137" s="39">
        <v>27336275</v>
      </c>
      <c r="I137" s="40">
        <v>30421824</v>
      </c>
      <c r="J137" s="36">
        <v>26388852</v>
      </c>
      <c r="K137" s="37">
        <v>27312468</v>
      </c>
    </row>
    <row r="138" spans="1:11" ht="13.15" customHeight="1" x14ac:dyDescent="0.25">
      <c r="A138" s="46" t="s">
        <v>46</v>
      </c>
      <c r="B138" s="48" t="s">
        <v>20</v>
      </c>
      <c r="C138" s="36">
        <v>21069881</v>
      </c>
      <c r="D138" s="36">
        <v>6296341</v>
      </c>
      <c r="E138" s="37">
        <v>8999265</v>
      </c>
      <c r="F138" s="38">
        <v>11341668</v>
      </c>
      <c r="G138" s="36">
        <v>11841668</v>
      </c>
      <c r="H138" s="39">
        <v>11841668</v>
      </c>
      <c r="I138" s="40">
        <v>23935632</v>
      </c>
      <c r="J138" s="36">
        <v>21200064</v>
      </c>
      <c r="K138" s="37">
        <v>21470304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127717283</v>
      </c>
      <c r="D144" s="62">
        <f t="shared" si="28"/>
        <v>103353301</v>
      </c>
      <c r="E144" s="63">
        <f t="shared" si="28"/>
        <v>123897945</v>
      </c>
      <c r="F144" s="64">
        <f t="shared" si="28"/>
        <v>109599464</v>
      </c>
      <c r="G144" s="62">
        <f t="shared" si="28"/>
        <v>114136960</v>
      </c>
      <c r="H144" s="65">
        <f t="shared" si="28"/>
        <v>114136960</v>
      </c>
      <c r="I144" s="66">
        <f t="shared" si="28"/>
        <v>175973376</v>
      </c>
      <c r="J144" s="62">
        <f t="shared" si="28"/>
        <v>122185164</v>
      </c>
      <c r="K144" s="63">
        <f t="shared" si="28"/>
        <v>130140768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1826717517</v>
      </c>
      <c r="D146" s="29">
        <f t="shared" ref="D146:K146" si="29">D156+D159+D160+D163+D166+D167+SUM(D170:D176)+D179</f>
        <v>1957262533</v>
      </c>
      <c r="E146" s="30">
        <f t="shared" si="29"/>
        <v>1946103084</v>
      </c>
      <c r="F146" s="31">
        <f t="shared" si="29"/>
        <v>2065572408</v>
      </c>
      <c r="G146" s="29">
        <f t="shared" si="29"/>
        <v>2070109903</v>
      </c>
      <c r="H146" s="32">
        <f t="shared" si="29"/>
        <v>2070109903</v>
      </c>
      <c r="I146" s="33">
        <f t="shared" si="29"/>
        <v>1939317719</v>
      </c>
      <c r="J146" s="29">
        <f t="shared" si="29"/>
        <v>1918109147</v>
      </c>
      <c r="K146" s="30">
        <f t="shared" si="29"/>
        <v>1896665675</v>
      </c>
    </row>
    <row r="147" spans="1:11" ht="13.15" customHeight="1" x14ac:dyDescent="0.25">
      <c r="A147" s="35" t="s">
        <v>19</v>
      </c>
      <c r="B147" s="28" t="s">
        <v>20</v>
      </c>
      <c r="C147" s="36">
        <v>996052145</v>
      </c>
      <c r="D147" s="36">
        <v>1024702733</v>
      </c>
      <c r="E147" s="37">
        <v>1018649352</v>
      </c>
      <c r="F147" s="38"/>
      <c r="G147" s="36"/>
      <c r="H147" s="39"/>
      <c r="I147" s="40">
        <v>972095557</v>
      </c>
      <c r="J147" s="36">
        <v>924098593</v>
      </c>
      <c r="K147" s="37">
        <v>874901701</v>
      </c>
    </row>
    <row r="148" spans="1:11" ht="13.15" customHeight="1" x14ac:dyDescent="0.25">
      <c r="A148" s="35" t="s">
        <v>21</v>
      </c>
      <c r="B148" s="28" t="s">
        <v>20</v>
      </c>
      <c r="C148" s="36">
        <v>22281458</v>
      </c>
      <c r="D148" s="36">
        <v>39804066</v>
      </c>
      <c r="E148" s="37">
        <v>52276507</v>
      </c>
      <c r="F148" s="38"/>
      <c r="G148" s="36"/>
      <c r="H148" s="39"/>
      <c r="I148" s="40">
        <v>48092515</v>
      </c>
      <c r="J148" s="36">
        <v>41633323</v>
      </c>
      <c r="K148" s="37">
        <v>35012635</v>
      </c>
    </row>
    <row r="149" spans="1:11" ht="13.15" customHeight="1" x14ac:dyDescent="0.25">
      <c r="A149" s="35" t="s">
        <v>22</v>
      </c>
      <c r="B149" s="28" t="s">
        <v>20</v>
      </c>
      <c r="C149" s="36">
        <v>116177931</v>
      </c>
      <c r="D149" s="36">
        <v>112363623</v>
      </c>
      <c r="E149" s="37">
        <v>108549314</v>
      </c>
      <c r="F149" s="38"/>
      <c r="G149" s="36"/>
      <c r="H149" s="39"/>
      <c r="I149" s="40">
        <v>104102211</v>
      </c>
      <c r="J149" s="36">
        <v>99517239</v>
      </c>
      <c r="K149" s="37">
        <v>94817643</v>
      </c>
    </row>
    <row r="150" spans="1:11" ht="13.15" customHeight="1" x14ac:dyDescent="0.25">
      <c r="A150" s="35" t="s">
        <v>23</v>
      </c>
      <c r="B150" s="28" t="s">
        <v>20</v>
      </c>
      <c r="C150" s="36">
        <v>62039708</v>
      </c>
      <c r="D150" s="36">
        <v>57526134</v>
      </c>
      <c r="E150" s="37">
        <v>54016078</v>
      </c>
      <c r="F150" s="38"/>
      <c r="G150" s="36"/>
      <c r="H150" s="39"/>
      <c r="I150" s="40">
        <v>50491845</v>
      </c>
      <c r="J150" s="36">
        <v>45889233</v>
      </c>
      <c r="K150" s="37">
        <v>41171553</v>
      </c>
    </row>
    <row r="151" spans="1:11" ht="13.15" customHeight="1" x14ac:dyDescent="0.25">
      <c r="A151" s="35" t="s">
        <v>24</v>
      </c>
      <c r="B151" s="28" t="s">
        <v>20</v>
      </c>
      <c r="C151" s="36">
        <v>25306592</v>
      </c>
      <c r="D151" s="36">
        <v>25306592</v>
      </c>
      <c r="E151" s="37">
        <v>25306592</v>
      </c>
      <c r="F151" s="38"/>
      <c r="G151" s="36"/>
      <c r="H151" s="39"/>
      <c r="I151" s="40">
        <v>25306592</v>
      </c>
      <c r="J151" s="36">
        <v>25306592</v>
      </c>
      <c r="K151" s="37">
        <v>25306592</v>
      </c>
    </row>
    <row r="152" spans="1:11" ht="13.15" customHeight="1" x14ac:dyDescent="0.25">
      <c r="A152" s="35" t="s">
        <v>25</v>
      </c>
      <c r="B152" s="28" t="s">
        <v>20</v>
      </c>
      <c r="C152" s="36">
        <v>6631062</v>
      </c>
      <c r="D152" s="36">
        <v>6631062</v>
      </c>
      <c r="E152" s="37">
        <v>6631062</v>
      </c>
      <c r="F152" s="38">
        <v>1734986104</v>
      </c>
      <c r="G152" s="36">
        <v>1734986104</v>
      </c>
      <c r="H152" s="39">
        <v>1734986104</v>
      </c>
      <c r="I152" s="40">
        <v>6954654</v>
      </c>
      <c r="J152" s="36">
        <v>7292562</v>
      </c>
      <c r="K152" s="37">
        <v>7650006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1228488896</v>
      </c>
      <c r="D156" s="36">
        <f t="shared" ref="D156:K156" si="30">SUM(D147:D155)</f>
        <v>1266334210</v>
      </c>
      <c r="E156" s="37">
        <f t="shared" si="30"/>
        <v>1265428905</v>
      </c>
      <c r="F156" s="38">
        <f t="shared" si="30"/>
        <v>1734986104</v>
      </c>
      <c r="G156" s="36">
        <f t="shared" si="30"/>
        <v>1734986104</v>
      </c>
      <c r="H156" s="39">
        <f t="shared" si="30"/>
        <v>1734986104</v>
      </c>
      <c r="I156" s="40">
        <f t="shared" si="30"/>
        <v>1207043374</v>
      </c>
      <c r="J156" s="36">
        <f t="shared" si="30"/>
        <v>1143737542</v>
      </c>
      <c r="K156" s="37">
        <f t="shared" si="30"/>
        <v>1078860130</v>
      </c>
    </row>
    <row r="157" spans="1:11" ht="0.95" customHeight="1" x14ac:dyDescent="0.25">
      <c r="A157" s="47"/>
      <c r="B157" s="48" t="s">
        <v>20</v>
      </c>
      <c r="C157" s="36">
        <v>64455273</v>
      </c>
      <c r="D157" s="36">
        <v>60567628</v>
      </c>
      <c r="E157" s="37">
        <v>90135040</v>
      </c>
      <c r="F157" s="38">
        <v>690008</v>
      </c>
      <c r="G157" s="36">
        <v>690008</v>
      </c>
      <c r="H157" s="39">
        <v>690008</v>
      </c>
      <c r="I157" s="40">
        <v>84138088</v>
      </c>
      <c r="J157" s="36">
        <v>77958088</v>
      </c>
      <c r="K157" s="37">
        <v>71770792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64455273</v>
      </c>
      <c r="D159" s="36">
        <v>60567628</v>
      </c>
      <c r="E159" s="37">
        <v>90135040</v>
      </c>
      <c r="F159" s="38">
        <v>690008</v>
      </c>
      <c r="G159" s="36">
        <v>690008</v>
      </c>
      <c r="H159" s="39">
        <v>690008</v>
      </c>
      <c r="I159" s="40">
        <v>84138088</v>
      </c>
      <c r="J159" s="36">
        <v>77958088</v>
      </c>
      <c r="K159" s="37">
        <v>71770792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246983000</v>
      </c>
      <c r="D161" s="1">
        <v>285519000</v>
      </c>
      <c r="E161" s="2">
        <v>240644000</v>
      </c>
      <c r="F161" s="3">
        <v>285519000</v>
      </c>
      <c r="G161" s="1">
        <v>285519000</v>
      </c>
      <c r="H161" s="4">
        <v>285519000</v>
      </c>
      <c r="I161" s="5">
        <v>240644000</v>
      </c>
      <c r="J161" s="1">
        <v>240644000</v>
      </c>
      <c r="K161" s="2">
        <v>240644000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246983000</v>
      </c>
      <c r="D163" s="36">
        <v>285519000</v>
      </c>
      <c r="E163" s="37">
        <v>240644000</v>
      </c>
      <c r="F163" s="38">
        <v>285519000</v>
      </c>
      <c r="G163" s="36">
        <v>285519000</v>
      </c>
      <c r="H163" s="39">
        <v>285519000</v>
      </c>
      <c r="I163" s="40">
        <v>240644000</v>
      </c>
      <c r="J163" s="36">
        <v>240644000</v>
      </c>
      <c r="K163" s="37">
        <v>240644000</v>
      </c>
    </row>
    <row r="164" spans="1:11" ht="0.95" customHeight="1" x14ac:dyDescent="0.25">
      <c r="A164" s="47"/>
      <c r="B164" s="48" t="s">
        <v>20</v>
      </c>
      <c r="C164" s="36">
        <v>2708671</v>
      </c>
      <c r="D164" s="36">
        <v>2953111</v>
      </c>
      <c r="E164" s="37">
        <v>3011113</v>
      </c>
      <c r="F164" s="38"/>
      <c r="G164" s="36">
        <v>170000</v>
      </c>
      <c r="H164" s="39">
        <v>170000</v>
      </c>
      <c r="I164" s="40">
        <v>626857</v>
      </c>
      <c r="J164" s="36">
        <v>-2243003</v>
      </c>
      <c r="K164" s="37">
        <v>-5106491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2708671</v>
      </c>
      <c r="D166" s="36">
        <v>2953111</v>
      </c>
      <c r="E166" s="37">
        <v>3011113</v>
      </c>
      <c r="F166" s="38"/>
      <c r="G166" s="36">
        <v>170000</v>
      </c>
      <c r="H166" s="39">
        <v>170000</v>
      </c>
      <c r="I166" s="40">
        <v>626857</v>
      </c>
      <c r="J166" s="36">
        <v>-2243003</v>
      </c>
      <c r="K166" s="37">
        <v>-5106491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686743</v>
      </c>
      <c r="D168" s="1">
        <v>2187685</v>
      </c>
      <c r="E168" s="2">
        <v>2627987</v>
      </c>
      <c r="F168" s="3">
        <v>2187684</v>
      </c>
      <c r="G168" s="1">
        <v>2337684</v>
      </c>
      <c r="H168" s="4">
        <v>2337684</v>
      </c>
      <c r="I168" s="5">
        <v>4864247</v>
      </c>
      <c r="J168" s="1">
        <v>5316299</v>
      </c>
      <c r="K168" s="2">
        <v>5785535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686743</v>
      </c>
      <c r="D170" s="36">
        <v>2187685</v>
      </c>
      <c r="E170" s="37">
        <v>2627987</v>
      </c>
      <c r="F170" s="38">
        <v>2187684</v>
      </c>
      <c r="G170" s="36">
        <v>2337684</v>
      </c>
      <c r="H170" s="39">
        <v>2337684</v>
      </c>
      <c r="I170" s="40">
        <v>4864247</v>
      </c>
      <c r="J170" s="36">
        <v>5316299</v>
      </c>
      <c r="K170" s="37">
        <v>5785535</v>
      </c>
    </row>
    <row r="171" spans="1:11" ht="13.15" customHeight="1" x14ac:dyDescent="0.25">
      <c r="A171" s="46" t="s">
        <v>43</v>
      </c>
      <c r="B171" s="28" t="s">
        <v>20</v>
      </c>
      <c r="C171" s="1">
        <v>3945025</v>
      </c>
      <c r="D171" s="1">
        <v>6577325</v>
      </c>
      <c r="E171" s="2">
        <v>7508668</v>
      </c>
      <c r="F171" s="3">
        <v>3219020</v>
      </c>
      <c r="G171" s="1">
        <v>4449020</v>
      </c>
      <c r="H171" s="4">
        <v>4449020</v>
      </c>
      <c r="I171" s="5">
        <v>14323263</v>
      </c>
      <c r="J171" s="1">
        <v>20920491</v>
      </c>
      <c r="K171" s="2">
        <v>27774123</v>
      </c>
    </row>
    <row r="172" spans="1:11" ht="13.15" customHeight="1" x14ac:dyDescent="0.25">
      <c r="A172" s="46" t="s">
        <v>44</v>
      </c>
      <c r="B172" s="28" t="s">
        <v>20</v>
      </c>
      <c r="C172" s="36">
        <v>5863968</v>
      </c>
      <c r="D172" s="36">
        <v>5713818</v>
      </c>
      <c r="E172" s="37">
        <v>5269379</v>
      </c>
      <c r="F172" s="38">
        <v>3685988</v>
      </c>
      <c r="G172" s="36">
        <v>3813488</v>
      </c>
      <c r="H172" s="39">
        <v>3813488</v>
      </c>
      <c r="I172" s="40">
        <v>8476498</v>
      </c>
      <c r="J172" s="36">
        <v>11829406</v>
      </c>
      <c r="K172" s="37">
        <v>15234646</v>
      </c>
    </row>
    <row r="173" spans="1:11" ht="13.15" customHeight="1" x14ac:dyDescent="0.25">
      <c r="A173" s="46" t="s">
        <v>45</v>
      </c>
      <c r="B173" s="28" t="s">
        <v>20</v>
      </c>
      <c r="C173" s="36">
        <v>1029301</v>
      </c>
      <c r="D173" s="36">
        <v>6197909</v>
      </c>
      <c r="E173" s="37">
        <v>6285867</v>
      </c>
      <c r="F173" s="38">
        <v>23942936</v>
      </c>
      <c r="G173" s="36">
        <v>26302931</v>
      </c>
      <c r="H173" s="39">
        <v>26302931</v>
      </c>
      <c r="I173" s="40">
        <v>34939719</v>
      </c>
      <c r="J173" s="36">
        <v>59501511</v>
      </c>
      <c r="K173" s="37">
        <v>84930171</v>
      </c>
    </row>
    <row r="174" spans="1:11" ht="13.15" customHeight="1" x14ac:dyDescent="0.25">
      <c r="A174" s="46" t="s">
        <v>46</v>
      </c>
      <c r="B174" s="48" t="s">
        <v>20</v>
      </c>
      <c r="C174" s="36">
        <v>29704663</v>
      </c>
      <c r="D174" s="36">
        <v>78359870</v>
      </c>
      <c r="E174" s="37">
        <v>82340148</v>
      </c>
      <c r="F174" s="38">
        <v>11341668</v>
      </c>
      <c r="G174" s="36">
        <v>11841668</v>
      </c>
      <c r="H174" s="39">
        <v>11841668</v>
      </c>
      <c r="I174" s="40">
        <v>101409695</v>
      </c>
      <c r="J174" s="36">
        <v>117592835</v>
      </c>
      <c r="K174" s="37">
        <v>133920791</v>
      </c>
    </row>
    <row r="175" spans="1:11" ht="13.15" customHeight="1" x14ac:dyDescent="0.25">
      <c r="A175" s="46" t="s">
        <v>47</v>
      </c>
      <c r="B175" s="28" t="s">
        <v>20</v>
      </c>
      <c r="C175" s="36">
        <v>242851977</v>
      </c>
      <c r="D175" s="36">
        <v>242851977</v>
      </c>
      <c r="E175" s="37">
        <v>242851977</v>
      </c>
      <c r="F175" s="38"/>
      <c r="G175" s="36"/>
      <c r="H175" s="39"/>
      <c r="I175" s="40">
        <v>242851978</v>
      </c>
      <c r="J175" s="36">
        <v>242851978</v>
      </c>
      <c r="K175" s="37">
        <v>242851978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1826717517</v>
      </c>
      <c r="D180" s="62">
        <f t="shared" ref="D180:K180" si="31">D156+D159+D160+D163+D166+D167+SUM(D170:D176)+D179</f>
        <v>1957262533</v>
      </c>
      <c r="E180" s="63">
        <f t="shared" si="31"/>
        <v>1946103084</v>
      </c>
      <c r="F180" s="64">
        <f t="shared" si="31"/>
        <v>2065572408</v>
      </c>
      <c r="G180" s="62">
        <f t="shared" si="31"/>
        <v>2070109903</v>
      </c>
      <c r="H180" s="65">
        <f t="shared" si="31"/>
        <v>2070109903</v>
      </c>
      <c r="I180" s="66">
        <f t="shared" si="31"/>
        <v>1939317719</v>
      </c>
      <c r="J180" s="62">
        <f t="shared" si="31"/>
        <v>1918109147</v>
      </c>
      <c r="K180" s="63">
        <f t="shared" si="31"/>
        <v>1896665675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80123216</v>
      </c>
      <c r="D183" s="36">
        <v>78916060</v>
      </c>
      <c r="E183" s="37">
        <v>63428124</v>
      </c>
      <c r="F183" s="38">
        <v>60310848</v>
      </c>
      <c r="G183" s="36">
        <v>60310848</v>
      </c>
      <c r="H183" s="39">
        <v>60310848</v>
      </c>
      <c r="I183" s="40">
        <v>78835776</v>
      </c>
      <c r="J183" s="36">
        <v>83808048</v>
      </c>
      <c r="K183" s="37">
        <v>85762140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37588699</v>
      </c>
      <c r="D184" s="29">
        <f t="shared" ref="D184:K184" si="32">D194+D197+D198+D201+D204+D205+SUM(D208:D214)+D217</f>
        <v>53202243</v>
      </c>
      <c r="E184" s="30">
        <f t="shared" si="32"/>
        <v>28189893</v>
      </c>
      <c r="F184" s="31">
        <f t="shared" si="32"/>
        <v>67723976</v>
      </c>
      <c r="G184" s="29">
        <f t="shared" si="32"/>
        <v>86486752</v>
      </c>
      <c r="H184" s="32">
        <f t="shared" si="32"/>
        <v>86486752</v>
      </c>
      <c r="I184" s="33">
        <f t="shared" si="32"/>
        <v>60706668</v>
      </c>
      <c r="J184" s="29">
        <f t="shared" si="32"/>
        <v>68032764</v>
      </c>
      <c r="K184" s="30">
        <f t="shared" si="32"/>
        <v>71520468</v>
      </c>
    </row>
    <row r="185" spans="1:11" ht="13.15" customHeight="1" x14ac:dyDescent="0.25">
      <c r="A185" s="35" t="s">
        <v>19</v>
      </c>
      <c r="B185" s="28" t="s">
        <v>20</v>
      </c>
      <c r="C185" s="36">
        <v>17065473</v>
      </c>
      <c r="D185" s="36">
        <v>2083854</v>
      </c>
      <c r="E185" s="37">
        <v>3941354</v>
      </c>
      <c r="F185" s="38">
        <v>22411673</v>
      </c>
      <c r="G185" s="36">
        <v>34469169</v>
      </c>
      <c r="H185" s="39">
        <v>34469169</v>
      </c>
      <c r="I185" s="40">
        <v>22062492</v>
      </c>
      <c r="J185" s="36">
        <v>23401176</v>
      </c>
      <c r="K185" s="37">
        <v>25303488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>
        <v>5499996</v>
      </c>
      <c r="J186" s="36">
        <v>5600004</v>
      </c>
      <c r="K186" s="37">
        <v>5700000</v>
      </c>
    </row>
    <row r="187" spans="1:11" ht="13.15" customHeight="1" x14ac:dyDescent="0.25">
      <c r="A187" s="35" t="s">
        <v>22</v>
      </c>
      <c r="B187" s="28" t="s">
        <v>20</v>
      </c>
      <c r="C187" s="36">
        <v>6334259</v>
      </c>
      <c r="D187" s="36">
        <v>984537</v>
      </c>
      <c r="E187" s="37">
        <v>4415949</v>
      </c>
      <c r="F187" s="38">
        <v>9500000</v>
      </c>
      <c r="G187" s="36">
        <v>9500000</v>
      </c>
      <c r="H187" s="39">
        <v>9500000</v>
      </c>
      <c r="I187" s="40">
        <v>3999996</v>
      </c>
      <c r="J187" s="36">
        <v>6999996</v>
      </c>
      <c r="K187" s="37">
        <v>8000004</v>
      </c>
    </row>
    <row r="188" spans="1:11" ht="13.15" customHeight="1" x14ac:dyDescent="0.25">
      <c r="A188" s="35" t="s">
        <v>23</v>
      </c>
      <c r="B188" s="28" t="s">
        <v>20</v>
      </c>
      <c r="C188" s="36">
        <v>8027030</v>
      </c>
      <c r="D188" s="36">
        <v>18031873</v>
      </c>
      <c r="E188" s="37">
        <v>8134014</v>
      </c>
      <c r="F188" s="38">
        <v>13164738</v>
      </c>
      <c r="G188" s="36">
        <v>18074738</v>
      </c>
      <c r="H188" s="39">
        <v>18074738</v>
      </c>
      <c r="I188" s="40">
        <v>12850200</v>
      </c>
      <c r="J188" s="36">
        <v>14003196</v>
      </c>
      <c r="K188" s="37">
        <v>14492196</v>
      </c>
    </row>
    <row r="189" spans="1:11" ht="13.15" customHeight="1" x14ac:dyDescent="0.25">
      <c r="A189" s="35" t="s">
        <v>24</v>
      </c>
      <c r="B189" s="28" t="s">
        <v>20</v>
      </c>
      <c r="C189" s="36">
        <v>2974529</v>
      </c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34401291</v>
      </c>
      <c r="D194" s="29">
        <f t="shared" ref="D194:K194" si="33">SUM(D185:D193)</f>
        <v>21100264</v>
      </c>
      <c r="E194" s="30">
        <f t="shared" si="33"/>
        <v>16491317</v>
      </c>
      <c r="F194" s="31">
        <f t="shared" si="33"/>
        <v>45076411</v>
      </c>
      <c r="G194" s="29">
        <f t="shared" si="33"/>
        <v>62043907</v>
      </c>
      <c r="H194" s="32">
        <f t="shared" si="33"/>
        <v>62043907</v>
      </c>
      <c r="I194" s="33">
        <f t="shared" si="33"/>
        <v>44412684</v>
      </c>
      <c r="J194" s="29">
        <f t="shared" si="33"/>
        <v>50004372</v>
      </c>
      <c r="K194" s="30">
        <f t="shared" si="33"/>
        <v>53495688</v>
      </c>
    </row>
    <row r="195" spans="1:11" ht="13.15" customHeight="1" x14ac:dyDescent="0.25">
      <c r="A195" s="47" t="s">
        <v>31</v>
      </c>
      <c r="B195" s="48" t="s">
        <v>20</v>
      </c>
      <c r="C195" s="36">
        <v>1507516</v>
      </c>
      <c r="D195" s="36">
        <v>958258</v>
      </c>
      <c r="E195" s="37">
        <v>1675211</v>
      </c>
      <c r="F195" s="38">
        <v>5775416</v>
      </c>
      <c r="G195" s="36">
        <v>3933191</v>
      </c>
      <c r="H195" s="39">
        <v>3933191</v>
      </c>
      <c r="I195" s="40">
        <v>3388104</v>
      </c>
      <c r="J195" s="36">
        <v>3401136</v>
      </c>
      <c r="K195" s="37">
        <v>3559104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1507516</v>
      </c>
      <c r="D197" s="49">
        <f t="shared" si="34"/>
        <v>958258</v>
      </c>
      <c r="E197" s="50">
        <f t="shared" si="34"/>
        <v>1675211</v>
      </c>
      <c r="F197" s="51">
        <f t="shared" si="34"/>
        <v>5775416</v>
      </c>
      <c r="G197" s="49">
        <f t="shared" si="34"/>
        <v>3933191</v>
      </c>
      <c r="H197" s="52">
        <f t="shared" si="34"/>
        <v>3933191</v>
      </c>
      <c r="I197" s="53">
        <f t="shared" si="34"/>
        <v>3388104</v>
      </c>
      <c r="J197" s="49">
        <f t="shared" si="34"/>
        <v>3401136</v>
      </c>
      <c r="K197" s="50">
        <f t="shared" si="34"/>
        <v>3559104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6071426</v>
      </c>
      <c r="D202" s="36">
        <v>18077172</v>
      </c>
      <c r="E202" s="37">
        <v>1176781</v>
      </c>
      <c r="F202" s="38">
        <v>6274120</v>
      </c>
      <c r="G202" s="36">
        <v>9584120</v>
      </c>
      <c r="H202" s="39">
        <v>9584120</v>
      </c>
      <c r="I202" s="40">
        <v>5177844</v>
      </c>
      <c r="J202" s="36">
        <v>5643000</v>
      </c>
      <c r="K202" s="37">
        <v>5881008</v>
      </c>
    </row>
    <row r="203" spans="1:11" ht="13.15" customHeight="1" x14ac:dyDescent="0.25">
      <c r="A203" s="47" t="s">
        <v>38</v>
      </c>
      <c r="B203" s="28" t="s">
        <v>20</v>
      </c>
      <c r="C203" s="41">
        <v>1280</v>
      </c>
      <c r="D203" s="41"/>
      <c r="E203" s="42">
        <v>42115</v>
      </c>
      <c r="F203" s="43">
        <v>133332</v>
      </c>
      <c r="G203" s="41">
        <v>133332</v>
      </c>
      <c r="H203" s="44">
        <v>133332</v>
      </c>
      <c r="I203" s="45">
        <v>140004</v>
      </c>
      <c r="J203" s="41">
        <v>150000</v>
      </c>
      <c r="K203" s="42">
        <v>159996</v>
      </c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6072706</v>
      </c>
      <c r="D204" s="49">
        <f t="shared" si="36"/>
        <v>18077172</v>
      </c>
      <c r="E204" s="50">
        <f t="shared" si="36"/>
        <v>1218896</v>
      </c>
      <c r="F204" s="51">
        <f t="shared" si="36"/>
        <v>6407452</v>
      </c>
      <c r="G204" s="49">
        <f t="shared" si="36"/>
        <v>9717452</v>
      </c>
      <c r="H204" s="52">
        <f t="shared" si="36"/>
        <v>9717452</v>
      </c>
      <c r="I204" s="53">
        <f t="shared" si="36"/>
        <v>5317848</v>
      </c>
      <c r="J204" s="49">
        <f t="shared" si="36"/>
        <v>5793000</v>
      </c>
      <c r="K204" s="50">
        <f t="shared" si="36"/>
        <v>6041004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>
        <v>673726</v>
      </c>
      <c r="E207" s="42">
        <v>860259</v>
      </c>
      <c r="F207" s="43">
        <v>870835</v>
      </c>
      <c r="G207" s="41">
        <v>870835</v>
      </c>
      <c r="H207" s="44">
        <v>870835</v>
      </c>
      <c r="I207" s="45">
        <v>870840</v>
      </c>
      <c r="J207" s="41">
        <v>882156</v>
      </c>
      <c r="K207" s="42">
        <v>893628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673726</v>
      </c>
      <c r="E208" s="30">
        <f t="shared" si="37"/>
        <v>860259</v>
      </c>
      <c r="F208" s="31">
        <f t="shared" si="37"/>
        <v>870835</v>
      </c>
      <c r="G208" s="29">
        <f t="shared" si="37"/>
        <v>870835</v>
      </c>
      <c r="H208" s="32">
        <f t="shared" si="37"/>
        <v>870835</v>
      </c>
      <c r="I208" s="33">
        <f t="shared" si="37"/>
        <v>870840</v>
      </c>
      <c r="J208" s="29">
        <f t="shared" si="37"/>
        <v>882156</v>
      </c>
      <c r="K208" s="30">
        <f t="shared" si="37"/>
        <v>893628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176112</v>
      </c>
      <c r="E209" s="2">
        <v>112938</v>
      </c>
      <c r="F209" s="3">
        <v>2446660</v>
      </c>
      <c r="G209" s="1">
        <v>2446660</v>
      </c>
      <c r="H209" s="4">
        <v>2446660</v>
      </c>
      <c r="I209" s="5">
        <v>1967148</v>
      </c>
      <c r="J209" s="1">
        <v>1993440</v>
      </c>
      <c r="K209" s="2">
        <v>1320012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26004</v>
      </c>
      <c r="G210" s="36">
        <v>26004</v>
      </c>
      <c r="H210" s="39">
        <v>26004</v>
      </c>
      <c r="I210" s="40">
        <v>26004</v>
      </c>
      <c r="J210" s="36">
        <v>30000</v>
      </c>
      <c r="K210" s="37">
        <v>35004</v>
      </c>
    </row>
    <row r="211" spans="1:11" ht="13.15" customHeight="1" x14ac:dyDescent="0.25">
      <c r="A211" s="46" t="s">
        <v>45</v>
      </c>
      <c r="B211" s="28" t="s">
        <v>20</v>
      </c>
      <c r="C211" s="36">
        <v>82238</v>
      </c>
      <c r="D211" s="36">
        <v>426859</v>
      </c>
      <c r="E211" s="37">
        <v>497010</v>
      </c>
      <c r="F211" s="38">
        <v>1135741</v>
      </c>
      <c r="G211" s="36">
        <v>1013241</v>
      </c>
      <c r="H211" s="39">
        <v>1013241</v>
      </c>
      <c r="I211" s="40">
        <v>701076</v>
      </c>
      <c r="J211" s="36">
        <v>741252</v>
      </c>
      <c r="K211" s="37">
        <v>799080</v>
      </c>
    </row>
    <row r="212" spans="1:11" ht="13.15" customHeight="1" x14ac:dyDescent="0.25">
      <c r="A212" s="46" t="s">
        <v>46</v>
      </c>
      <c r="B212" s="48" t="s">
        <v>20</v>
      </c>
      <c r="C212" s="36">
        <v>-4475052</v>
      </c>
      <c r="D212" s="36">
        <v>11789852</v>
      </c>
      <c r="E212" s="37">
        <v>7334262</v>
      </c>
      <c r="F212" s="38">
        <v>5985457</v>
      </c>
      <c r="G212" s="36">
        <v>6435462</v>
      </c>
      <c r="H212" s="39">
        <v>6435462</v>
      </c>
      <c r="I212" s="40">
        <v>4022964</v>
      </c>
      <c r="J212" s="36">
        <v>5187408</v>
      </c>
      <c r="K212" s="37">
        <v>5376948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117711915</v>
      </c>
      <c r="D219" s="62">
        <f t="shared" si="39"/>
        <v>132118303</v>
      </c>
      <c r="E219" s="63">
        <f t="shared" si="39"/>
        <v>91618017</v>
      </c>
      <c r="F219" s="64">
        <f t="shared" si="39"/>
        <v>128034824</v>
      </c>
      <c r="G219" s="62">
        <f t="shared" si="39"/>
        <v>146797600</v>
      </c>
      <c r="H219" s="65">
        <f t="shared" si="39"/>
        <v>146797600</v>
      </c>
      <c r="I219" s="66">
        <f t="shared" si="39"/>
        <v>139542444</v>
      </c>
      <c r="J219" s="62">
        <f t="shared" si="39"/>
        <v>151840812</v>
      </c>
      <c r="K219" s="63">
        <f t="shared" si="39"/>
        <v>157282608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0.26638362640395347</v>
      </c>
      <c r="D221" s="6">
        <f t="shared" si="40"/>
        <v>0.59140128480269827</v>
      </c>
      <c r="E221" s="7">
        <f t="shared" si="40"/>
        <v>-0.10808887104624697</v>
      </c>
      <c r="F221" s="8">
        <f t="shared" si="40"/>
        <v>0.44156569962787412</v>
      </c>
      <c r="G221" s="6">
        <f t="shared" si="40"/>
        <v>0.45209455377118857</v>
      </c>
      <c r="H221" s="9">
        <f t="shared" si="40"/>
        <v>0.45209455377118857</v>
      </c>
      <c r="I221" s="10">
        <f t="shared" si="40"/>
        <v>0.57234803519368749</v>
      </c>
      <c r="J221" s="6">
        <f t="shared" si="40"/>
        <v>0.49143717644803425</v>
      </c>
      <c r="K221" s="7">
        <f t="shared" si="40"/>
        <v>0.50943959390188942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0.42461841521688298</v>
      </c>
      <c r="D222" s="6">
        <f t="shared" si="41"/>
        <v>0.77453531004969078</v>
      </c>
      <c r="E222" s="7">
        <f t="shared" si="41"/>
        <v>-0.2111364510796504</v>
      </c>
      <c r="F222" s="8">
        <f t="shared" si="41"/>
        <v>0.80243215946822699</v>
      </c>
      <c r="G222" s="6">
        <f t="shared" si="41"/>
        <v>0.85557904939423168</v>
      </c>
      <c r="H222" s="9">
        <f t="shared" si="41"/>
        <v>0.85557904939423168</v>
      </c>
      <c r="I222" s="10">
        <f t="shared" si="41"/>
        <v>1.2775673826055824</v>
      </c>
      <c r="J222" s="6">
        <f t="shared" si="41"/>
        <v>0.7164745323742655</v>
      </c>
      <c r="K222" s="7">
        <f t="shared" si="41"/>
        <v>0.77305510333580763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2.0584920876037766E-2</v>
      </c>
      <c r="D223" s="6">
        <f t="shared" si="42"/>
        <v>2.6867778005397368E-2</v>
      </c>
      <c r="E223" s="7">
        <f t="shared" si="42"/>
        <v>1.4062250677761064E-2</v>
      </c>
      <c r="F223" s="8">
        <f t="shared" si="42"/>
        <v>3.2399746020413012E-2</v>
      </c>
      <c r="G223" s="6">
        <f t="shared" si="42"/>
        <v>4.1404907278135748E-2</v>
      </c>
      <c r="H223" s="9">
        <f t="shared" si="42"/>
        <v>4.1404907278135748E-2</v>
      </c>
      <c r="I223" s="10">
        <f t="shared" si="42"/>
        <v>3.0931644966439388E-2</v>
      </c>
      <c r="J223" s="6">
        <f t="shared" si="42"/>
        <v>3.5106053470563794E-2</v>
      </c>
      <c r="K223" s="7">
        <f t="shared" si="42"/>
        <v>3.7351304562329372E-2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3.921647598694851E-2</v>
      </c>
      <c r="D224" s="6">
        <f t="shared" si="43"/>
        <v>5.8131683355378119E-2</v>
      </c>
      <c r="E224" s="7">
        <f t="shared" si="43"/>
        <v>7.171506864952641E-3</v>
      </c>
      <c r="F224" s="8">
        <f t="shared" si="43"/>
        <v>5.585410401632885E-2</v>
      </c>
      <c r="G224" s="6">
        <f t="shared" si="43"/>
        <v>6.6359637555416837E-2</v>
      </c>
      <c r="H224" s="9">
        <f t="shared" si="43"/>
        <v>6.6359637555416837E-2</v>
      </c>
      <c r="I224" s="10">
        <f t="shared" si="43"/>
        <v>8.2997004747809203E-2</v>
      </c>
      <c r="J224" s="6">
        <f t="shared" si="43"/>
        <v>6.6498021535889809E-2</v>
      </c>
      <c r="K224" s="7">
        <f t="shared" si="43"/>
        <v>7.2413738503805961E-2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45319201</v>
      </c>
      <c r="D5" s="29">
        <f t="shared" ref="D5:K5" si="0">D15+D18+D19+D22+D25+D26+SUM(D29:D35)+D38</f>
        <v>0</v>
      </c>
      <c r="E5" s="30">
        <f t="shared" si="0"/>
        <v>93702215</v>
      </c>
      <c r="F5" s="31">
        <f t="shared" si="0"/>
        <v>129399000</v>
      </c>
      <c r="G5" s="29">
        <f t="shared" si="0"/>
        <v>129399000</v>
      </c>
      <c r="H5" s="32">
        <f t="shared" si="0"/>
        <v>129399000</v>
      </c>
      <c r="I5" s="33">
        <f t="shared" si="0"/>
        <v>42449900</v>
      </c>
      <c r="J5" s="29">
        <f t="shared" si="0"/>
        <v>44460000</v>
      </c>
      <c r="K5" s="30">
        <f t="shared" si="0"/>
        <v>48111000</v>
      </c>
    </row>
    <row r="6" spans="1:11" ht="13.15" customHeight="1" x14ac:dyDescent="0.25">
      <c r="A6" s="35" t="s">
        <v>19</v>
      </c>
      <c r="B6" s="28" t="s">
        <v>20</v>
      </c>
      <c r="C6" s="36">
        <v>23101059</v>
      </c>
      <c r="D6" s="36"/>
      <c r="E6" s="37">
        <v>39438843</v>
      </c>
      <c r="F6" s="38"/>
      <c r="G6" s="36"/>
      <c r="H6" s="39"/>
      <c r="I6" s="40">
        <v>20342000</v>
      </c>
      <c r="J6" s="36">
        <v>20973000</v>
      </c>
      <c r="K6" s="37">
        <v>23786000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987250</v>
      </c>
      <c r="D8" s="36"/>
      <c r="E8" s="37">
        <v>5807353</v>
      </c>
      <c r="F8" s="38">
        <v>64707000</v>
      </c>
      <c r="G8" s="36">
        <v>64707000</v>
      </c>
      <c r="H8" s="39">
        <v>64707000</v>
      </c>
      <c r="I8" s="40">
        <v>6046000</v>
      </c>
      <c r="J8" s="36">
        <v>6361000</v>
      </c>
      <c r="K8" s="37">
        <v>6658000</v>
      </c>
    </row>
    <row r="9" spans="1:11" ht="13.15" customHeight="1" x14ac:dyDescent="0.25">
      <c r="A9" s="35" t="s">
        <v>23</v>
      </c>
      <c r="B9" s="28" t="s">
        <v>20</v>
      </c>
      <c r="C9" s="36">
        <v>57</v>
      </c>
      <c r="D9" s="36"/>
      <c r="E9" s="37">
        <v>1921251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7761441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24088366</v>
      </c>
      <c r="D15" s="29">
        <f t="shared" ref="D15:K15" si="1">SUM(D6:D14)</f>
        <v>0</v>
      </c>
      <c r="E15" s="30">
        <f t="shared" si="1"/>
        <v>54928888</v>
      </c>
      <c r="F15" s="31">
        <f t="shared" si="1"/>
        <v>64707000</v>
      </c>
      <c r="G15" s="29">
        <f t="shared" si="1"/>
        <v>64707000</v>
      </c>
      <c r="H15" s="32">
        <f t="shared" si="1"/>
        <v>64707000</v>
      </c>
      <c r="I15" s="33">
        <f t="shared" si="1"/>
        <v>26388000</v>
      </c>
      <c r="J15" s="29">
        <f t="shared" si="1"/>
        <v>27334000</v>
      </c>
      <c r="K15" s="30">
        <f t="shared" si="1"/>
        <v>30444000</v>
      </c>
    </row>
    <row r="16" spans="1:11" ht="13.15" customHeight="1" x14ac:dyDescent="0.25">
      <c r="A16" s="47" t="s">
        <v>31</v>
      </c>
      <c r="B16" s="48" t="s">
        <v>20</v>
      </c>
      <c r="C16" s="36">
        <v>21121674</v>
      </c>
      <c r="D16" s="36"/>
      <c r="E16" s="37">
        <v>34886952</v>
      </c>
      <c r="F16" s="38"/>
      <c r="G16" s="36"/>
      <c r="H16" s="39"/>
      <c r="I16" s="40">
        <v>11021000</v>
      </c>
      <c r="J16" s="36">
        <v>12837000</v>
      </c>
      <c r="K16" s="37">
        <v>12054000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3875028</v>
      </c>
      <c r="F17" s="43"/>
      <c r="G17" s="41"/>
      <c r="H17" s="44"/>
      <c r="I17" s="45">
        <v>2930000</v>
      </c>
      <c r="J17" s="41">
        <v>3066000</v>
      </c>
      <c r="K17" s="42">
        <v>3208000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21121674</v>
      </c>
      <c r="D18" s="49">
        <f t="shared" ref="D18:K18" si="2">SUM(D16:D17)</f>
        <v>0</v>
      </c>
      <c r="E18" s="50">
        <f t="shared" si="2"/>
        <v>38761980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13951000</v>
      </c>
      <c r="J18" s="49">
        <f t="shared" si="2"/>
        <v>15903000</v>
      </c>
      <c r="K18" s="50">
        <f t="shared" si="2"/>
        <v>15262000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105000</v>
      </c>
      <c r="D30" s="1"/>
      <c r="E30" s="2">
        <v>-78330</v>
      </c>
      <c r="F30" s="3">
        <v>32346000</v>
      </c>
      <c r="G30" s="1">
        <v>32346000</v>
      </c>
      <c r="H30" s="4">
        <v>32346000</v>
      </c>
      <c r="I30" s="5">
        <v>2110900</v>
      </c>
      <c r="J30" s="1">
        <v>1223000</v>
      </c>
      <c r="K30" s="2">
        <v>2405000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220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4161</v>
      </c>
      <c r="D32" s="36"/>
      <c r="E32" s="37">
        <v>89457</v>
      </c>
      <c r="F32" s="38">
        <v>32346000</v>
      </c>
      <c r="G32" s="36">
        <v>32346000</v>
      </c>
      <c r="H32" s="39">
        <v>32346000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521739</v>
      </c>
      <c r="D75" s="29">
        <f t="shared" ref="D75:K75" si="14">D85+D88+D89+D92+D95+D96+SUM(D99:D105)+D108</f>
        <v>0</v>
      </c>
      <c r="E75" s="30">
        <f t="shared" si="14"/>
        <v>509010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521739</v>
      </c>
      <c r="D86" s="36"/>
      <c r="E86" s="37">
        <v>509010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521739</v>
      </c>
      <c r="D88" s="49">
        <f t="shared" si="16"/>
        <v>0</v>
      </c>
      <c r="E88" s="50">
        <f t="shared" si="16"/>
        <v>509010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45840940</v>
      </c>
      <c r="D110" s="29">
        <f t="shared" ref="D110:K110" si="21">D120+D123+D124+D127+D130+D131+SUM(D134:D140)+D143</f>
        <v>0</v>
      </c>
      <c r="E110" s="30">
        <f t="shared" si="21"/>
        <v>94211225</v>
      </c>
      <c r="F110" s="31">
        <f t="shared" si="21"/>
        <v>129399000</v>
      </c>
      <c r="G110" s="29">
        <f t="shared" si="21"/>
        <v>129399000</v>
      </c>
      <c r="H110" s="32">
        <f t="shared" si="21"/>
        <v>129399000</v>
      </c>
      <c r="I110" s="33">
        <f t="shared" si="21"/>
        <v>42449900</v>
      </c>
      <c r="J110" s="29">
        <f t="shared" si="21"/>
        <v>44460000</v>
      </c>
      <c r="K110" s="30">
        <f t="shared" si="21"/>
        <v>48111000</v>
      </c>
    </row>
    <row r="111" spans="1:11" ht="13.15" customHeight="1" x14ac:dyDescent="0.25">
      <c r="A111" s="35" t="s">
        <v>19</v>
      </c>
      <c r="B111" s="28" t="s">
        <v>20</v>
      </c>
      <c r="C111" s="36">
        <v>23101059</v>
      </c>
      <c r="D111" s="36"/>
      <c r="E111" s="37">
        <v>39438843</v>
      </c>
      <c r="F111" s="38"/>
      <c r="G111" s="36"/>
      <c r="H111" s="39"/>
      <c r="I111" s="40">
        <v>20342000</v>
      </c>
      <c r="J111" s="36">
        <v>20973000</v>
      </c>
      <c r="K111" s="37">
        <v>23786000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987250</v>
      </c>
      <c r="D113" s="36"/>
      <c r="E113" s="37">
        <v>5807353</v>
      </c>
      <c r="F113" s="38">
        <v>64707000</v>
      </c>
      <c r="G113" s="36">
        <v>64707000</v>
      </c>
      <c r="H113" s="39">
        <v>64707000</v>
      </c>
      <c r="I113" s="40">
        <v>6046000</v>
      </c>
      <c r="J113" s="36">
        <v>6361000</v>
      </c>
      <c r="K113" s="37">
        <v>6658000</v>
      </c>
    </row>
    <row r="114" spans="1:11" ht="13.15" customHeight="1" x14ac:dyDescent="0.25">
      <c r="A114" s="35" t="s">
        <v>23</v>
      </c>
      <c r="B114" s="28" t="s">
        <v>20</v>
      </c>
      <c r="C114" s="36">
        <v>57</v>
      </c>
      <c r="D114" s="36"/>
      <c r="E114" s="37">
        <v>1921251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>
        <v>7761441</v>
      </c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24088366</v>
      </c>
      <c r="D120" s="29">
        <f t="shared" ref="D120:K120" si="22">SUM(D111:D119)</f>
        <v>0</v>
      </c>
      <c r="E120" s="30">
        <f t="shared" si="22"/>
        <v>54928888</v>
      </c>
      <c r="F120" s="31">
        <f t="shared" si="22"/>
        <v>64707000</v>
      </c>
      <c r="G120" s="29">
        <f t="shared" si="22"/>
        <v>64707000</v>
      </c>
      <c r="H120" s="32">
        <f t="shared" si="22"/>
        <v>64707000</v>
      </c>
      <c r="I120" s="33">
        <f t="shared" si="22"/>
        <v>26388000</v>
      </c>
      <c r="J120" s="29">
        <f t="shared" si="22"/>
        <v>27334000</v>
      </c>
      <c r="K120" s="30">
        <f t="shared" si="22"/>
        <v>30444000</v>
      </c>
    </row>
    <row r="121" spans="1:11" ht="13.15" customHeight="1" x14ac:dyDescent="0.25">
      <c r="A121" s="47" t="s">
        <v>31</v>
      </c>
      <c r="B121" s="48" t="s">
        <v>20</v>
      </c>
      <c r="C121" s="36">
        <v>21643413</v>
      </c>
      <c r="D121" s="36"/>
      <c r="E121" s="37">
        <v>35395962</v>
      </c>
      <c r="F121" s="38"/>
      <c r="G121" s="36"/>
      <c r="H121" s="39"/>
      <c r="I121" s="40">
        <v>11021000</v>
      </c>
      <c r="J121" s="36">
        <v>12837000</v>
      </c>
      <c r="K121" s="37">
        <v>12054000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3875028</v>
      </c>
      <c r="F122" s="43"/>
      <c r="G122" s="41"/>
      <c r="H122" s="44"/>
      <c r="I122" s="45">
        <v>2930000</v>
      </c>
      <c r="J122" s="41">
        <v>3066000</v>
      </c>
      <c r="K122" s="42">
        <v>3208000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21643413</v>
      </c>
      <c r="D123" s="49">
        <f t="shared" si="23"/>
        <v>0</v>
      </c>
      <c r="E123" s="50">
        <f t="shared" si="23"/>
        <v>39270990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13951000</v>
      </c>
      <c r="J123" s="49">
        <f t="shared" si="23"/>
        <v>15903000</v>
      </c>
      <c r="K123" s="50">
        <f t="shared" si="23"/>
        <v>15262000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105000</v>
      </c>
      <c r="D135" s="1"/>
      <c r="E135" s="2">
        <v>-78330</v>
      </c>
      <c r="F135" s="3">
        <v>32346000</v>
      </c>
      <c r="G135" s="1">
        <v>32346000</v>
      </c>
      <c r="H135" s="4">
        <v>32346000</v>
      </c>
      <c r="I135" s="5">
        <v>2110900</v>
      </c>
      <c r="J135" s="1">
        <v>1223000</v>
      </c>
      <c r="K135" s="2">
        <v>2405000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220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4161</v>
      </c>
      <c r="D137" s="36"/>
      <c r="E137" s="37">
        <v>89457</v>
      </c>
      <c r="F137" s="38">
        <v>32346000</v>
      </c>
      <c r="G137" s="36">
        <v>32346000</v>
      </c>
      <c r="H137" s="39">
        <v>32346000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45840940</v>
      </c>
      <c r="D144" s="62">
        <f t="shared" si="28"/>
        <v>0</v>
      </c>
      <c r="E144" s="63">
        <f t="shared" si="28"/>
        <v>94211225</v>
      </c>
      <c r="F144" s="64">
        <f t="shared" si="28"/>
        <v>129399000</v>
      </c>
      <c r="G144" s="62">
        <f t="shared" si="28"/>
        <v>129399000</v>
      </c>
      <c r="H144" s="65">
        <f t="shared" si="28"/>
        <v>129399000</v>
      </c>
      <c r="I144" s="66">
        <f t="shared" si="28"/>
        <v>42449900</v>
      </c>
      <c r="J144" s="62">
        <f t="shared" si="28"/>
        <v>44460000</v>
      </c>
      <c r="K144" s="63">
        <f t="shared" si="28"/>
        <v>48111000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927620423</v>
      </c>
      <c r="D146" s="29">
        <f t="shared" ref="D146:K146" si="29">D156+D159+D160+D163+D166+D167+SUM(D170:D176)+D179</f>
        <v>0</v>
      </c>
      <c r="E146" s="30">
        <f t="shared" si="29"/>
        <v>2051220666</v>
      </c>
      <c r="F146" s="31">
        <f t="shared" si="29"/>
        <v>96659566</v>
      </c>
      <c r="G146" s="29">
        <f t="shared" si="29"/>
        <v>96659566</v>
      </c>
      <c r="H146" s="32">
        <f t="shared" si="29"/>
        <v>96659566</v>
      </c>
      <c r="I146" s="33">
        <f t="shared" si="29"/>
        <v>10449900</v>
      </c>
      <c r="J146" s="29">
        <f t="shared" si="29"/>
        <v>12460000</v>
      </c>
      <c r="K146" s="30">
        <f t="shared" si="29"/>
        <v>16111000</v>
      </c>
    </row>
    <row r="147" spans="1:11" ht="13.15" customHeight="1" x14ac:dyDescent="0.25">
      <c r="A147" s="35" t="s">
        <v>19</v>
      </c>
      <c r="B147" s="28" t="s">
        <v>20</v>
      </c>
      <c r="C147" s="36">
        <v>451023673</v>
      </c>
      <c r="D147" s="36"/>
      <c r="E147" s="37">
        <v>467756515</v>
      </c>
      <c r="F147" s="38">
        <v>-12130400</v>
      </c>
      <c r="G147" s="36">
        <v>-12130400</v>
      </c>
      <c r="H147" s="39">
        <v>-12130400</v>
      </c>
      <c r="I147" s="40">
        <v>10342000</v>
      </c>
      <c r="J147" s="36">
        <v>18715000</v>
      </c>
      <c r="K147" s="37">
        <v>22196000</v>
      </c>
    </row>
    <row r="148" spans="1:11" ht="13.15" customHeight="1" x14ac:dyDescent="0.25">
      <c r="A148" s="35" t="s">
        <v>21</v>
      </c>
      <c r="B148" s="28" t="s">
        <v>20</v>
      </c>
      <c r="C148" s="36">
        <v>17484974</v>
      </c>
      <c r="D148" s="36"/>
      <c r="E148" s="37">
        <v>17484974</v>
      </c>
      <c r="F148" s="38">
        <v>-1176400</v>
      </c>
      <c r="G148" s="36">
        <v>-1176400</v>
      </c>
      <c r="H148" s="39">
        <v>-1176400</v>
      </c>
      <c r="I148" s="40">
        <v>-3500000</v>
      </c>
      <c r="J148" s="36">
        <v>-3590000</v>
      </c>
      <c r="K148" s="37">
        <v>-4000000</v>
      </c>
    </row>
    <row r="149" spans="1:11" ht="13.15" customHeight="1" x14ac:dyDescent="0.25">
      <c r="A149" s="35" t="s">
        <v>22</v>
      </c>
      <c r="B149" s="28" t="s">
        <v>20</v>
      </c>
      <c r="C149" s="36">
        <v>79690809</v>
      </c>
      <c r="D149" s="36"/>
      <c r="E149" s="37">
        <v>87195027</v>
      </c>
      <c r="F149" s="38">
        <v>62854200</v>
      </c>
      <c r="G149" s="36">
        <v>62854200</v>
      </c>
      <c r="H149" s="39">
        <v>62854200</v>
      </c>
      <c r="I149" s="40">
        <v>4046000</v>
      </c>
      <c r="J149" s="36">
        <v>3861000</v>
      </c>
      <c r="K149" s="37">
        <v>6408000</v>
      </c>
    </row>
    <row r="150" spans="1:11" ht="13.15" customHeight="1" x14ac:dyDescent="0.25">
      <c r="A150" s="35" t="s">
        <v>23</v>
      </c>
      <c r="B150" s="28" t="s">
        <v>20</v>
      </c>
      <c r="C150" s="36">
        <v>57</v>
      </c>
      <c r="D150" s="36"/>
      <c r="E150" s="37">
        <v>57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>
        <v>7761441</v>
      </c>
      <c r="F151" s="38"/>
      <c r="G151" s="36"/>
      <c r="H151" s="39"/>
      <c r="I151" s="40">
        <v>-200000</v>
      </c>
      <c r="J151" s="36">
        <v>-200000</v>
      </c>
      <c r="K151" s="37">
        <v>-200000</v>
      </c>
    </row>
    <row r="152" spans="1:11" ht="13.15" customHeight="1" x14ac:dyDescent="0.25">
      <c r="A152" s="35" t="s">
        <v>25</v>
      </c>
      <c r="B152" s="28" t="s">
        <v>20</v>
      </c>
      <c r="C152" s="36">
        <v>5721787</v>
      </c>
      <c r="D152" s="36"/>
      <c r="E152" s="37">
        <v>5721787</v>
      </c>
      <c r="F152" s="38">
        <v>-2767920</v>
      </c>
      <c r="G152" s="36">
        <v>-2767920</v>
      </c>
      <c r="H152" s="39">
        <v>-2767920</v>
      </c>
      <c r="I152" s="40">
        <v>-250000</v>
      </c>
      <c r="J152" s="36">
        <v>-2560000</v>
      </c>
      <c r="K152" s="37">
        <v>-2700000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553921300</v>
      </c>
      <c r="D156" s="36">
        <f t="shared" ref="D156:K156" si="30">SUM(D147:D155)</f>
        <v>0</v>
      </c>
      <c r="E156" s="37">
        <f t="shared" si="30"/>
        <v>585919801</v>
      </c>
      <c r="F156" s="38">
        <f t="shared" si="30"/>
        <v>46779480</v>
      </c>
      <c r="G156" s="36">
        <f t="shared" si="30"/>
        <v>46779480</v>
      </c>
      <c r="H156" s="39">
        <f t="shared" si="30"/>
        <v>46779480</v>
      </c>
      <c r="I156" s="40">
        <f t="shared" si="30"/>
        <v>10438000</v>
      </c>
      <c r="J156" s="36">
        <f t="shared" si="30"/>
        <v>16226000</v>
      </c>
      <c r="K156" s="37">
        <f t="shared" si="30"/>
        <v>21704000</v>
      </c>
    </row>
    <row r="157" spans="1:11" ht="0.95" customHeight="1" x14ac:dyDescent="0.25">
      <c r="A157" s="47"/>
      <c r="B157" s="48" t="s">
        <v>20</v>
      </c>
      <c r="C157" s="36">
        <v>60040802</v>
      </c>
      <c r="D157" s="36"/>
      <c r="E157" s="37">
        <v>76905458</v>
      </c>
      <c r="F157" s="38">
        <v>-1138520</v>
      </c>
      <c r="G157" s="36">
        <v>-1138520</v>
      </c>
      <c r="H157" s="39">
        <v>-1138520</v>
      </c>
      <c r="I157" s="40">
        <v>8101000</v>
      </c>
      <c r="J157" s="36">
        <v>6361000</v>
      </c>
      <c r="K157" s="37">
        <v>5462000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60040802</v>
      </c>
      <c r="D159" s="36"/>
      <c r="E159" s="37">
        <v>76905458</v>
      </c>
      <c r="F159" s="38">
        <v>-1138520</v>
      </c>
      <c r="G159" s="36">
        <v>-1138520</v>
      </c>
      <c r="H159" s="39">
        <v>-1138520</v>
      </c>
      <c r="I159" s="40">
        <v>8101000</v>
      </c>
      <c r="J159" s="36">
        <v>6361000</v>
      </c>
      <c r="K159" s="37">
        <v>5462000</v>
      </c>
    </row>
    <row r="160" spans="1:11" ht="13.15" customHeight="1" x14ac:dyDescent="0.25">
      <c r="A160" s="46" t="s">
        <v>97</v>
      </c>
      <c r="B160" s="28" t="s">
        <v>20</v>
      </c>
      <c r="C160" s="36">
        <v>506795</v>
      </c>
      <c r="D160" s="36"/>
      <c r="E160" s="37">
        <v>506795</v>
      </c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122852004</v>
      </c>
      <c r="D161" s="1"/>
      <c r="E161" s="2">
        <v>124782412</v>
      </c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122852004</v>
      </c>
      <c r="D163" s="36"/>
      <c r="E163" s="37">
        <v>124782412</v>
      </c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20470113</v>
      </c>
      <c r="D164" s="36"/>
      <c r="E164" s="37">
        <v>16476336</v>
      </c>
      <c r="F164" s="38"/>
      <c r="G164" s="36"/>
      <c r="H164" s="39"/>
      <c r="I164" s="40"/>
      <c r="J164" s="36"/>
      <c r="K164" s="37">
        <v>-1910000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20470113</v>
      </c>
      <c r="D166" s="36"/>
      <c r="E166" s="37">
        <v>16476336</v>
      </c>
      <c r="F166" s="38"/>
      <c r="G166" s="36"/>
      <c r="H166" s="39"/>
      <c r="I166" s="40"/>
      <c r="J166" s="36"/>
      <c r="K166" s="37">
        <v>-1910000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916501</v>
      </c>
      <c r="D171" s="1"/>
      <c r="E171" s="2">
        <v>733171</v>
      </c>
      <c r="F171" s="3">
        <v>24005766</v>
      </c>
      <c r="G171" s="1">
        <v>24005766</v>
      </c>
      <c r="H171" s="4">
        <v>24005766</v>
      </c>
      <c r="I171" s="5">
        <v>610900</v>
      </c>
      <c r="J171" s="1">
        <v>-627000</v>
      </c>
      <c r="K171" s="2">
        <v>505000</v>
      </c>
    </row>
    <row r="172" spans="1:11" ht="13.15" customHeight="1" x14ac:dyDescent="0.25">
      <c r="A172" s="46" t="s">
        <v>44</v>
      </c>
      <c r="B172" s="28" t="s">
        <v>20</v>
      </c>
      <c r="C172" s="36">
        <v>1526759</v>
      </c>
      <c r="D172" s="36"/>
      <c r="E172" s="37">
        <v>898459</v>
      </c>
      <c r="F172" s="38">
        <v>-1127560</v>
      </c>
      <c r="G172" s="36">
        <v>-1127560</v>
      </c>
      <c r="H172" s="39">
        <v>-1127560</v>
      </c>
      <c r="I172" s="40">
        <v>-1000000</v>
      </c>
      <c r="J172" s="36">
        <v>-1500000</v>
      </c>
      <c r="K172" s="37">
        <v>-1500000</v>
      </c>
    </row>
    <row r="173" spans="1:11" ht="13.15" customHeight="1" x14ac:dyDescent="0.25">
      <c r="A173" s="46" t="s">
        <v>45</v>
      </c>
      <c r="B173" s="28" t="s">
        <v>20</v>
      </c>
      <c r="C173" s="36">
        <v>413048</v>
      </c>
      <c r="D173" s="36"/>
      <c r="E173" s="37">
        <v>363516</v>
      </c>
      <c r="F173" s="38">
        <v>30493200</v>
      </c>
      <c r="G173" s="36">
        <v>30493200</v>
      </c>
      <c r="H173" s="39">
        <v>30493200</v>
      </c>
      <c r="I173" s="40">
        <v>-7500000</v>
      </c>
      <c r="J173" s="36">
        <v>-7800000</v>
      </c>
      <c r="K173" s="37">
        <v>-7950000</v>
      </c>
    </row>
    <row r="174" spans="1:11" ht="13.15" customHeight="1" x14ac:dyDescent="0.25">
      <c r="A174" s="46" t="s">
        <v>46</v>
      </c>
      <c r="B174" s="48" t="s">
        <v>20</v>
      </c>
      <c r="C174" s="36">
        <v>7440402</v>
      </c>
      <c r="D174" s="36"/>
      <c r="E174" s="37">
        <v>1085102019</v>
      </c>
      <c r="F174" s="38">
        <v>-2352800</v>
      </c>
      <c r="G174" s="36">
        <v>-2352800</v>
      </c>
      <c r="H174" s="39">
        <v>-2352800</v>
      </c>
      <c r="I174" s="40">
        <v>-200000</v>
      </c>
      <c r="J174" s="36">
        <v>-200000</v>
      </c>
      <c r="K174" s="37">
        <v>-200000</v>
      </c>
    </row>
    <row r="175" spans="1:11" ht="13.15" customHeight="1" x14ac:dyDescent="0.25">
      <c r="A175" s="46" t="s">
        <v>47</v>
      </c>
      <c r="B175" s="28" t="s">
        <v>20</v>
      </c>
      <c r="C175" s="36">
        <v>159532699</v>
      </c>
      <c r="D175" s="36"/>
      <c r="E175" s="37">
        <v>159532699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927620423</v>
      </c>
      <c r="D180" s="62">
        <f t="shared" ref="D180:K180" si="31">D156+D159+D160+D163+D166+D167+SUM(D170:D176)+D179</f>
        <v>0</v>
      </c>
      <c r="E180" s="63">
        <f t="shared" si="31"/>
        <v>2051220666</v>
      </c>
      <c r="F180" s="64">
        <f t="shared" si="31"/>
        <v>96659566</v>
      </c>
      <c r="G180" s="62">
        <f t="shared" si="31"/>
        <v>96659566</v>
      </c>
      <c r="H180" s="65">
        <f t="shared" si="31"/>
        <v>96659566</v>
      </c>
      <c r="I180" s="66">
        <f t="shared" si="31"/>
        <v>10449900</v>
      </c>
      <c r="J180" s="62">
        <f t="shared" si="31"/>
        <v>12460000</v>
      </c>
      <c r="K180" s="63">
        <f t="shared" si="31"/>
        <v>16111000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32739908</v>
      </c>
      <c r="D183" s="36"/>
      <c r="E183" s="37"/>
      <c r="F183" s="38">
        <v>32739434</v>
      </c>
      <c r="G183" s="36">
        <v>32739434</v>
      </c>
      <c r="H183" s="39">
        <v>32739434</v>
      </c>
      <c r="I183" s="40">
        <v>32000000</v>
      </c>
      <c r="J183" s="36">
        <v>32000000</v>
      </c>
      <c r="K183" s="37">
        <v>32000000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4698071</v>
      </c>
      <c r="D184" s="29">
        <f t="shared" ref="D184:K184" si="32">D194+D197+D198+D201+D204+D205+SUM(D208:D214)+D217</f>
        <v>0</v>
      </c>
      <c r="E184" s="30">
        <f t="shared" si="32"/>
        <v>1345484</v>
      </c>
      <c r="F184" s="31">
        <f t="shared" si="32"/>
        <v>4599500</v>
      </c>
      <c r="G184" s="29">
        <f t="shared" si="32"/>
        <v>4599500</v>
      </c>
      <c r="H184" s="32">
        <f t="shared" si="32"/>
        <v>4599500</v>
      </c>
      <c r="I184" s="33">
        <f t="shared" si="32"/>
        <v>11100000</v>
      </c>
      <c r="J184" s="29">
        <f t="shared" si="32"/>
        <v>6260000</v>
      </c>
      <c r="K184" s="30">
        <f t="shared" si="32"/>
        <v>5800000</v>
      </c>
    </row>
    <row r="185" spans="1:11" ht="13.15" customHeight="1" x14ac:dyDescent="0.25">
      <c r="A185" s="35" t="s">
        <v>19</v>
      </c>
      <c r="B185" s="28" t="s">
        <v>20</v>
      </c>
      <c r="C185" s="36">
        <v>580102</v>
      </c>
      <c r="D185" s="36"/>
      <c r="E185" s="37">
        <v>1296892</v>
      </c>
      <c r="F185" s="38">
        <v>150000</v>
      </c>
      <c r="G185" s="36">
        <v>150000</v>
      </c>
      <c r="H185" s="39">
        <v>150000</v>
      </c>
      <c r="I185" s="40">
        <v>1000000</v>
      </c>
      <c r="J185" s="36">
        <v>1000000</v>
      </c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3341154</v>
      </c>
      <c r="D187" s="36"/>
      <c r="E187" s="37">
        <v>58907</v>
      </c>
      <c r="F187" s="38">
        <v>2500000</v>
      </c>
      <c r="G187" s="36">
        <v>2500000</v>
      </c>
      <c r="H187" s="39">
        <v>2500000</v>
      </c>
      <c r="I187" s="40">
        <v>8000000</v>
      </c>
      <c r="J187" s="36">
        <v>3000000</v>
      </c>
      <c r="K187" s="37">
        <v>3500000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3921256</v>
      </c>
      <c r="D194" s="29">
        <f t="shared" ref="D194:K194" si="33">SUM(D185:D193)</f>
        <v>0</v>
      </c>
      <c r="E194" s="30">
        <f t="shared" si="33"/>
        <v>1355799</v>
      </c>
      <c r="F194" s="31">
        <f t="shared" si="33"/>
        <v>2650000</v>
      </c>
      <c r="G194" s="29">
        <f t="shared" si="33"/>
        <v>2650000</v>
      </c>
      <c r="H194" s="32">
        <f t="shared" si="33"/>
        <v>2650000</v>
      </c>
      <c r="I194" s="33">
        <f t="shared" si="33"/>
        <v>9000000</v>
      </c>
      <c r="J194" s="29">
        <f t="shared" si="33"/>
        <v>4000000</v>
      </c>
      <c r="K194" s="30">
        <f t="shared" si="33"/>
        <v>3500000</v>
      </c>
    </row>
    <row r="195" spans="1:11" ht="13.15" customHeight="1" x14ac:dyDescent="0.25">
      <c r="A195" s="47" t="s">
        <v>31</v>
      </c>
      <c r="B195" s="48" t="s">
        <v>20</v>
      </c>
      <c r="C195" s="36">
        <v>281847</v>
      </c>
      <c r="D195" s="36"/>
      <c r="E195" s="37">
        <v>-200</v>
      </c>
      <c r="F195" s="38">
        <v>200000</v>
      </c>
      <c r="G195" s="36">
        <v>200000</v>
      </c>
      <c r="H195" s="39">
        <v>200000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281847</v>
      </c>
      <c r="D197" s="49">
        <f t="shared" si="34"/>
        <v>0</v>
      </c>
      <c r="E197" s="50">
        <f t="shared" si="34"/>
        <v>-200</v>
      </c>
      <c r="F197" s="51">
        <f t="shared" si="34"/>
        <v>200000</v>
      </c>
      <c r="G197" s="49">
        <f t="shared" si="34"/>
        <v>200000</v>
      </c>
      <c r="H197" s="52">
        <f t="shared" si="34"/>
        <v>200000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305254</v>
      </c>
      <c r="D202" s="36"/>
      <c r="E202" s="37">
        <v>-10115</v>
      </c>
      <c r="F202" s="38">
        <v>600000</v>
      </c>
      <c r="G202" s="36">
        <v>600000</v>
      </c>
      <c r="H202" s="39">
        <v>600000</v>
      </c>
      <c r="I202" s="40">
        <v>1500000</v>
      </c>
      <c r="J202" s="36">
        <v>1500000</v>
      </c>
      <c r="K202" s="37">
        <v>1500000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305254</v>
      </c>
      <c r="D204" s="49">
        <f t="shared" si="36"/>
        <v>0</v>
      </c>
      <c r="E204" s="50">
        <f t="shared" si="36"/>
        <v>-10115</v>
      </c>
      <c r="F204" s="51">
        <f t="shared" si="36"/>
        <v>600000</v>
      </c>
      <c r="G204" s="49">
        <f t="shared" si="36"/>
        <v>600000</v>
      </c>
      <c r="H204" s="52">
        <f t="shared" si="36"/>
        <v>600000</v>
      </c>
      <c r="I204" s="53">
        <f t="shared" si="36"/>
        <v>1500000</v>
      </c>
      <c r="J204" s="49">
        <f t="shared" si="36"/>
        <v>1500000</v>
      </c>
      <c r="K204" s="50">
        <f t="shared" si="36"/>
        <v>1500000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189714</v>
      </c>
      <c r="D211" s="36"/>
      <c r="E211" s="37"/>
      <c r="F211" s="38">
        <v>200000</v>
      </c>
      <c r="G211" s="36">
        <v>200000</v>
      </c>
      <c r="H211" s="39">
        <v>200000</v>
      </c>
      <c r="I211" s="40">
        <v>600000</v>
      </c>
      <c r="J211" s="36">
        <v>760000</v>
      </c>
      <c r="K211" s="37">
        <v>800000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949500</v>
      </c>
      <c r="G212" s="36">
        <v>949500</v>
      </c>
      <c r="H212" s="39">
        <v>949500</v>
      </c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37437979</v>
      </c>
      <c r="D219" s="62">
        <f t="shared" si="39"/>
        <v>0</v>
      </c>
      <c r="E219" s="63">
        <f t="shared" si="39"/>
        <v>1345484</v>
      </c>
      <c r="F219" s="64">
        <f t="shared" si="39"/>
        <v>37338934</v>
      </c>
      <c r="G219" s="62">
        <f t="shared" si="39"/>
        <v>37338934</v>
      </c>
      <c r="H219" s="65">
        <f t="shared" si="39"/>
        <v>37338934</v>
      </c>
      <c r="I219" s="66">
        <f t="shared" si="39"/>
        <v>43100000</v>
      </c>
      <c r="J219" s="62">
        <f t="shared" si="39"/>
        <v>38260000</v>
      </c>
      <c r="K219" s="63">
        <f t="shared" si="39"/>
        <v>37800000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1.1381507447273115E-2</v>
      </c>
      <c r="D221" s="6">
        <f t="shared" si="40"/>
        <v>0</v>
      </c>
      <c r="E221" s="7">
        <f t="shared" si="40"/>
        <v>5.4028593726490656E-3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1.593587251375294E-2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5.0674166122817469E-3</v>
      </c>
      <c r="D223" s="6">
        <f t="shared" si="42"/>
        <v>0</v>
      </c>
      <c r="E223" s="7">
        <f t="shared" si="42"/>
        <v>6.5610518318866924E-4</v>
      </c>
      <c r="F223" s="8">
        <f t="shared" si="42"/>
        <v>4.7584529812600238E-2</v>
      </c>
      <c r="G223" s="6">
        <f t="shared" si="42"/>
        <v>4.7584529812600238E-2</v>
      </c>
      <c r="H223" s="9">
        <f t="shared" si="42"/>
        <v>4.7584529812600238E-2</v>
      </c>
      <c r="I223" s="10">
        <f t="shared" si="42"/>
        <v>1.0622111216375276</v>
      </c>
      <c r="J223" s="6">
        <f t="shared" si="42"/>
        <v>0.5024077046548957</v>
      </c>
      <c r="K223" s="7">
        <f t="shared" si="42"/>
        <v>0.36000248277574326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5.6301728745594493E-3</v>
      </c>
      <c r="D224" s="6">
        <f t="shared" si="43"/>
        <v>0</v>
      </c>
      <c r="E224" s="7">
        <f t="shared" si="43"/>
        <v>9.043163096642457E-4</v>
      </c>
      <c r="F224" s="8">
        <f t="shared" si="43"/>
        <v>4.7584529812600238E-2</v>
      </c>
      <c r="G224" s="6">
        <f t="shared" si="43"/>
        <v>4.7584529812600238E-2</v>
      </c>
      <c r="H224" s="9">
        <f t="shared" si="43"/>
        <v>4.7584529812600238E-2</v>
      </c>
      <c r="I224" s="10">
        <f t="shared" si="43"/>
        <v>1.0622111216375276</v>
      </c>
      <c r="J224" s="6">
        <f t="shared" si="43"/>
        <v>0.5024077046548957</v>
      </c>
      <c r="K224" s="7">
        <f t="shared" si="43"/>
        <v>0.36000248277574326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12675165</v>
      </c>
      <c r="D5" s="29">
        <f t="shared" ref="D5:K5" si="0">D15+D18+D19+D22+D25+D26+SUM(D29:D35)+D38</f>
        <v>-18007239</v>
      </c>
      <c r="E5" s="30">
        <f t="shared" si="0"/>
        <v>34683804</v>
      </c>
      <c r="F5" s="31">
        <f t="shared" si="0"/>
        <v>39700032</v>
      </c>
      <c r="G5" s="29">
        <f t="shared" si="0"/>
        <v>55676880</v>
      </c>
      <c r="H5" s="32">
        <f t="shared" si="0"/>
        <v>55676880</v>
      </c>
      <c r="I5" s="33">
        <f t="shared" si="0"/>
        <v>67913000</v>
      </c>
      <c r="J5" s="29">
        <f t="shared" si="0"/>
        <v>61143360</v>
      </c>
      <c r="K5" s="30">
        <f t="shared" si="0"/>
        <v>64592707</v>
      </c>
    </row>
    <row r="6" spans="1:11" ht="13.15" customHeight="1" x14ac:dyDescent="0.25">
      <c r="A6" s="35" t="s">
        <v>19</v>
      </c>
      <c r="B6" s="28" t="s">
        <v>20</v>
      </c>
      <c r="C6" s="36">
        <v>16733729</v>
      </c>
      <c r="D6" s="36">
        <v>-16733729</v>
      </c>
      <c r="E6" s="37">
        <v>30828499</v>
      </c>
      <c r="F6" s="38">
        <v>39700032</v>
      </c>
      <c r="G6" s="36">
        <v>49140888</v>
      </c>
      <c r="H6" s="39">
        <v>49140888</v>
      </c>
      <c r="I6" s="40">
        <v>150000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39570000</v>
      </c>
      <c r="J7" s="36">
        <v>45209000</v>
      </c>
      <c r="K7" s="37">
        <v>48929000</v>
      </c>
    </row>
    <row r="8" spans="1:11" ht="13.15" customHeight="1" x14ac:dyDescent="0.25">
      <c r="A8" s="35" t="s">
        <v>22</v>
      </c>
      <c r="B8" s="28" t="s">
        <v>20</v>
      </c>
      <c r="C8" s="36">
        <v>-2195652</v>
      </c>
      <c r="D8" s="36"/>
      <c r="E8" s="37"/>
      <c r="F8" s="38"/>
      <c r="G8" s="36"/>
      <c r="H8" s="39"/>
      <c r="I8" s="40">
        <v>2213000</v>
      </c>
      <c r="J8" s="36">
        <v>5280000</v>
      </c>
      <c r="K8" s="37">
        <v>4770000</v>
      </c>
    </row>
    <row r="9" spans="1:11" ht="13.15" customHeight="1" x14ac:dyDescent="0.25">
      <c r="A9" s="35" t="s">
        <v>23</v>
      </c>
      <c r="B9" s="28" t="s">
        <v>20</v>
      </c>
      <c r="C9" s="36">
        <v>-614899</v>
      </c>
      <c r="D9" s="36">
        <v>-2528394</v>
      </c>
      <c r="E9" s="37">
        <v>60000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-1416315</v>
      </c>
      <c r="D11" s="36"/>
      <c r="E11" s="37"/>
      <c r="F11" s="38"/>
      <c r="G11" s="36"/>
      <c r="H11" s="39"/>
      <c r="I11" s="40">
        <v>5980000</v>
      </c>
      <c r="J11" s="36">
        <v>4950000</v>
      </c>
      <c r="K11" s="37">
        <v>4950000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>
        <v>5550000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12506863</v>
      </c>
      <c r="D15" s="29">
        <f t="shared" ref="D15:K15" si="1">SUM(D6:D14)</f>
        <v>-19262123</v>
      </c>
      <c r="E15" s="30">
        <f t="shared" si="1"/>
        <v>30888499</v>
      </c>
      <c r="F15" s="31">
        <f t="shared" si="1"/>
        <v>39700032</v>
      </c>
      <c r="G15" s="29">
        <f t="shared" si="1"/>
        <v>49140888</v>
      </c>
      <c r="H15" s="32">
        <f t="shared" si="1"/>
        <v>49140888</v>
      </c>
      <c r="I15" s="33">
        <f t="shared" si="1"/>
        <v>53463000</v>
      </c>
      <c r="J15" s="29">
        <f t="shared" si="1"/>
        <v>55439000</v>
      </c>
      <c r="K15" s="30">
        <f t="shared" si="1"/>
        <v>58649000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>
        <v>3000000</v>
      </c>
      <c r="J16" s="36">
        <v>3138000</v>
      </c>
      <c r="K16" s="37">
        <v>3279210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3000000</v>
      </c>
      <c r="J18" s="49">
        <f t="shared" si="2"/>
        <v>3138000</v>
      </c>
      <c r="K18" s="50">
        <f t="shared" si="2"/>
        <v>3279210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138250</v>
      </c>
      <c r="D30" s="1"/>
      <c r="E30" s="2">
        <v>3190503</v>
      </c>
      <c r="F30" s="3"/>
      <c r="G30" s="1"/>
      <c r="H30" s="4"/>
      <c r="I30" s="5">
        <v>1120000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406898</v>
      </c>
      <c r="F31" s="38"/>
      <c r="G31" s="36">
        <v>135996</v>
      </c>
      <c r="H31" s="39">
        <v>135996</v>
      </c>
      <c r="I31" s="40">
        <v>2020000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30052</v>
      </c>
      <c r="D32" s="36">
        <v>1254884</v>
      </c>
      <c r="E32" s="37">
        <v>197904</v>
      </c>
      <c r="F32" s="38"/>
      <c r="G32" s="36"/>
      <c r="H32" s="39"/>
      <c r="I32" s="40">
        <v>1890000</v>
      </c>
      <c r="J32" s="36">
        <v>1876000</v>
      </c>
      <c r="K32" s="37">
        <v>1943070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6399996</v>
      </c>
      <c r="H33" s="39">
        <v>6399996</v>
      </c>
      <c r="I33" s="40">
        <v>6420000</v>
      </c>
      <c r="J33" s="36">
        <v>690360</v>
      </c>
      <c r="K33" s="37">
        <v>721427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17310121</v>
      </c>
      <c r="D40" s="29">
        <f t="shared" ref="D40:K40" si="7">D50+D53+D54+D57+D60+D61+SUM(D64:D70)+D73</f>
        <v>19474203</v>
      </c>
      <c r="E40" s="30">
        <f t="shared" si="7"/>
        <v>14267051</v>
      </c>
      <c r="F40" s="31">
        <f t="shared" si="7"/>
        <v>0</v>
      </c>
      <c r="G40" s="29">
        <f t="shared" si="7"/>
        <v>2499996</v>
      </c>
      <c r="H40" s="32">
        <f t="shared" si="7"/>
        <v>2499996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78965</v>
      </c>
      <c r="D41" s="36">
        <v>15327687</v>
      </c>
      <c r="E41" s="37">
        <v>8227065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17313615</v>
      </c>
      <c r="D43" s="36">
        <v>4146516</v>
      </c>
      <c r="E43" s="37">
        <v>6039986</v>
      </c>
      <c r="F43" s="38"/>
      <c r="G43" s="36">
        <v>2499996</v>
      </c>
      <c r="H43" s="39">
        <v>2499996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17392580</v>
      </c>
      <c r="D50" s="29">
        <f t="shared" ref="D50:K50" si="8">SUM(D41:D49)</f>
        <v>19474203</v>
      </c>
      <c r="E50" s="30">
        <f t="shared" si="8"/>
        <v>14267051</v>
      </c>
      <c r="F50" s="31">
        <f t="shared" si="8"/>
        <v>0</v>
      </c>
      <c r="G50" s="29">
        <f t="shared" si="8"/>
        <v>2499996</v>
      </c>
      <c r="H50" s="32">
        <f t="shared" si="8"/>
        <v>2499996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>
        <v>-82459</v>
      </c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-82459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-3718037</v>
      </c>
      <c r="D75" s="29">
        <f t="shared" ref="D75:K75" si="14">D85+D88+D89+D92+D95+D96+SUM(D99:D105)+D108</f>
        <v>-1923027</v>
      </c>
      <c r="E75" s="30">
        <f t="shared" si="14"/>
        <v>31758792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9800000</v>
      </c>
      <c r="J75" s="29">
        <f t="shared" si="14"/>
        <v>700000</v>
      </c>
      <c r="K75" s="30">
        <f t="shared" si="14"/>
        <v>700000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-1923027</v>
      </c>
      <c r="E76" s="37">
        <v>31758792</v>
      </c>
      <c r="F76" s="38"/>
      <c r="G76" s="36"/>
      <c r="H76" s="39"/>
      <c r="I76" s="40">
        <v>500000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900000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-4084037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>
        <v>2000000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>
        <v>5050000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-4084037</v>
      </c>
      <c r="D85" s="29">
        <f t="shared" ref="D85:K85" si="15">SUM(D76:D84)</f>
        <v>-1923027</v>
      </c>
      <c r="E85" s="30">
        <f t="shared" si="15"/>
        <v>31758792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8450000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700000</v>
      </c>
      <c r="J86" s="36">
        <v>700000</v>
      </c>
      <c r="K86" s="37">
        <v>700000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700000</v>
      </c>
      <c r="J88" s="49">
        <f t="shared" si="16"/>
        <v>700000</v>
      </c>
      <c r="K88" s="50">
        <f t="shared" si="16"/>
        <v>700000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650000</v>
      </c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650000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366000</v>
      </c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366000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26267249</v>
      </c>
      <c r="D110" s="29">
        <f t="shared" ref="D110:K110" si="21">D120+D123+D124+D127+D130+D131+SUM(D134:D140)+D143</f>
        <v>-456063</v>
      </c>
      <c r="E110" s="30">
        <f t="shared" si="21"/>
        <v>80709647</v>
      </c>
      <c r="F110" s="31">
        <f t="shared" si="21"/>
        <v>39700032</v>
      </c>
      <c r="G110" s="29">
        <f t="shared" si="21"/>
        <v>58176876</v>
      </c>
      <c r="H110" s="32">
        <f t="shared" si="21"/>
        <v>58176876</v>
      </c>
      <c r="I110" s="33">
        <f t="shared" si="21"/>
        <v>77713000</v>
      </c>
      <c r="J110" s="29">
        <f t="shared" si="21"/>
        <v>61843360</v>
      </c>
      <c r="K110" s="30">
        <f t="shared" si="21"/>
        <v>65292707</v>
      </c>
    </row>
    <row r="111" spans="1:11" ht="13.15" customHeight="1" x14ac:dyDescent="0.25">
      <c r="A111" s="35" t="s">
        <v>19</v>
      </c>
      <c r="B111" s="28" t="s">
        <v>20</v>
      </c>
      <c r="C111" s="36">
        <v>16812694</v>
      </c>
      <c r="D111" s="36">
        <v>-3329069</v>
      </c>
      <c r="E111" s="37">
        <v>70814356</v>
      </c>
      <c r="F111" s="38">
        <v>39700032</v>
      </c>
      <c r="G111" s="36">
        <v>49140888</v>
      </c>
      <c r="H111" s="39">
        <v>49140888</v>
      </c>
      <c r="I111" s="40">
        <v>650000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39570000</v>
      </c>
      <c r="J112" s="36">
        <v>45209000</v>
      </c>
      <c r="K112" s="37">
        <v>48929000</v>
      </c>
    </row>
    <row r="113" spans="1:11" ht="13.15" customHeight="1" x14ac:dyDescent="0.25">
      <c r="A113" s="35" t="s">
        <v>22</v>
      </c>
      <c r="B113" s="28" t="s">
        <v>20</v>
      </c>
      <c r="C113" s="36">
        <v>15117963</v>
      </c>
      <c r="D113" s="36">
        <v>4146516</v>
      </c>
      <c r="E113" s="37">
        <v>6039986</v>
      </c>
      <c r="F113" s="38"/>
      <c r="G113" s="36">
        <v>2499996</v>
      </c>
      <c r="H113" s="39">
        <v>2499996</v>
      </c>
      <c r="I113" s="40">
        <v>3113000</v>
      </c>
      <c r="J113" s="36">
        <v>5280000</v>
      </c>
      <c r="K113" s="37">
        <v>4770000</v>
      </c>
    </row>
    <row r="114" spans="1:11" ht="13.15" customHeight="1" x14ac:dyDescent="0.25">
      <c r="A114" s="35" t="s">
        <v>23</v>
      </c>
      <c r="B114" s="28" t="s">
        <v>20</v>
      </c>
      <c r="C114" s="36">
        <v>-614899</v>
      </c>
      <c r="D114" s="36">
        <v>-2528394</v>
      </c>
      <c r="E114" s="37">
        <v>60000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-4084037</v>
      </c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-1416315</v>
      </c>
      <c r="D116" s="36"/>
      <c r="E116" s="37"/>
      <c r="F116" s="38"/>
      <c r="G116" s="36"/>
      <c r="H116" s="39"/>
      <c r="I116" s="40">
        <v>7980000</v>
      </c>
      <c r="J116" s="36">
        <v>4950000</v>
      </c>
      <c r="K116" s="37">
        <v>4950000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>
        <v>10600000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25815406</v>
      </c>
      <c r="D120" s="29">
        <f t="shared" ref="D120:K120" si="22">SUM(D111:D119)</f>
        <v>-1710947</v>
      </c>
      <c r="E120" s="30">
        <f t="shared" si="22"/>
        <v>76914342</v>
      </c>
      <c r="F120" s="31">
        <f t="shared" si="22"/>
        <v>39700032</v>
      </c>
      <c r="G120" s="29">
        <f t="shared" si="22"/>
        <v>51640884</v>
      </c>
      <c r="H120" s="32">
        <f t="shared" si="22"/>
        <v>51640884</v>
      </c>
      <c r="I120" s="33">
        <f t="shared" si="22"/>
        <v>61913000</v>
      </c>
      <c r="J120" s="29">
        <f t="shared" si="22"/>
        <v>55439000</v>
      </c>
      <c r="K120" s="30">
        <f t="shared" si="22"/>
        <v>58649000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>
        <v>3700000</v>
      </c>
      <c r="J121" s="36">
        <v>3838000</v>
      </c>
      <c r="K121" s="37">
        <v>3979210</v>
      </c>
    </row>
    <row r="122" spans="1:11" ht="13.15" customHeight="1" x14ac:dyDescent="0.25">
      <c r="A122" s="47" t="s">
        <v>32</v>
      </c>
      <c r="B122" s="28" t="s">
        <v>20</v>
      </c>
      <c r="C122" s="41">
        <v>-82459</v>
      </c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-82459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3700000</v>
      </c>
      <c r="J123" s="49">
        <f t="shared" si="23"/>
        <v>3838000</v>
      </c>
      <c r="K123" s="50">
        <f t="shared" si="23"/>
        <v>3979210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650000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650000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366000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366000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138250</v>
      </c>
      <c r="D135" s="1"/>
      <c r="E135" s="2">
        <v>3190503</v>
      </c>
      <c r="F135" s="3"/>
      <c r="G135" s="1"/>
      <c r="H135" s="4"/>
      <c r="I135" s="5">
        <v>1120000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406898</v>
      </c>
      <c r="F136" s="38"/>
      <c r="G136" s="36">
        <v>135996</v>
      </c>
      <c r="H136" s="39">
        <v>135996</v>
      </c>
      <c r="I136" s="40">
        <v>2020000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30052</v>
      </c>
      <c r="D137" s="36">
        <v>1254884</v>
      </c>
      <c r="E137" s="37">
        <v>197904</v>
      </c>
      <c r="F137" s="38"/>
      <c r="G137" s="36"/>
      <c r="H137" s="39"/>
      <c r="I137" s="40">
        <v>1890000</v>
      </c>
      <c r="J137" s="36">
        <v>1876000</v>
      </c>
      <c r="K137" s="37">
        <v>1943070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6399996</v>
      </c>
      <c r="H138" s="39">
        <v>6399996</v>
      </c>
      <c r="I138" s="40">
        <v>6420000</v>
      </c>
      <c r="J138" s="36">
        <v>690360</v>
      </c>
      <c r="K138" s="37">
        <v>721427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26267249</v>
      </c>
      <c r="D144" s="62">
        <f t="shared" si="28"/>
        <v>-456063</v>
      </c>
      <c r="E144" s="63">
        <f t="shared" si="28"/>
        <v>80709647</v>
      </c>
      <c r="F144" s="64">
        <f t="shared" si="28"/>
        <v>39700032</v>
      </c>
      <c r="G144" s="62">
        <f t="shared" si="28"/>
        <v>58176876</v>
      </c>
      <c r="H144" s="65">
        <f t="shared" si="28"/>
        <v>58176876</v>
      </c>
      <c r="I144" s="66">
        <f t="shared" si="28"/>
        <v>77713000</v>
      </c>
      <c r="J144" s="62">
        <f t="shared" si="28"/>
        <v>61843360</v>
      </c>
      <c r="K144" s="63">
        <f t="shared" si="28"/>
        <v>65292707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1575585</v>
      </c>
      <c r="D146" s="29">
        <f t="shared" ref="D146:K146" si="29">D156+D159+D160+D163+D166+D167+SUM(D170:D176)+D179</f>
        <v>27304144</v>
      </c>
      <c r="E146" s="30">
        <f t="shared" si="29"/>
        <v>34745877</v>
      </c>
      <c r="F146" s="31">
        <f t="shared" si="29"/>
        <v>640029312</v>
      </c>
      <c r="G146" s="29">
        <f t="shared" si="29"/>
        <v>675156396</v>
      </c>
      <c r="H146" s="32">
        <f t="shared" si="29"/>
        <v>675156396</v>
      </c>
      <c r="I146" s="33">
        <f t="shared" si="29"/>
        <v>24794160</v>
      </c>
      <c r="J146" s="29">
        <f t="shared" si="29"/>
        <v>8924520</v>
      </c>
      <c r="K146" s="30">
        <f t="shared" si="29"/>
        <v>12373867</v>
      </c>
    </row>
    <row r="147" spans="1:11" ht="13.15" customHeight="1" x14ac:dyDescent="0.25">
      <c r="A147" s="35" t="s">
        <v>19</v>
      </c>
      <c r="B147" s="28" t="s">
        <v>20</v>
      </c>
      <c r="C147" s="36">
        <v>15990289</v>
      </c>
      <c r="D147" s="36">
        <v>-1577290</v>
      </c>
      <c r="E147" s="37">
        <v>72747313</v>
      </c>
      <c r="F147" s="38">
        <v>18113292</v>
      </c>
      <c r="G147" s="36">
        <v>49140888</v>
      </c>
      <c r="H147" s="39">
        <v>49140888</v>
      </c>
      <c r="I147" s="40">
        <v>-9833438</v>
      </c>
      <c r="J147" s="36">
        <v>-10483438</v>
      </c>
      <c r="K147" s="37">
        <v>-10483438</v>
      </c>
    </row>
    <row r="148" spans="1:11" ht="13.15" customHeight="1" x14ac:dyDescent="0.25">
      <c r="A148" s="35" t="s">
        <v>21</v>
      </c>
      <c r="B148" s="28" t="s">
        <v>20</v>
      </c>
      <c r="C148" s="36">
        <v>-22390</v>
      </c>
      <c r="D148" s="36">
        <v>1413246</v>
      </c>
      <c r="E148" s="37">
        <v>609257</v>
      </c>
      <c r="F148" s="38"/>
      <c r="G148" s="36"/>
      <c r="H148" s="39"/>
      <c r="I148" s="40">
        <v>29167449</v>
      </c>
      <c r="J148" s="36">
        <v>34806449</v>
      </c>
      <c r="K148" s="37">
        <v>38526449</v>
      </c>
    </row>
    <row r="149" spans="1:11" ht="13.15" customHeight="1" x14ac:dyDescent="0.25">
      <c r="A149" s="35" t="s">
        <v>22</v>
      </c>
      <c r="B149" s="28" t="s">
        <v>20</v>
      </c>
      <c r="C149" s="36">
        <v>15117963</v>
      </c>
      <c r="D149" s="36">
        <v>4146516</v>
      </c>
      <c r="E149" s="37">
        <v>6039986</v>
      </c>
      <c r="F149" s="38">
        <v>58454988</v>
      </c>
      <c r="G149" s="36">
        <v>58454988</v>
      </c>
      <c r="H149" s="39">
        <v>58454988</v>
      </c>
      <c r="I149" s="40">
        <v>-7289551</v>
      </c>
      <c r="J149" s="36">
        <v>-5122551</v>
      </c>
      <c r="K149" s="37">
        <v>-5632551</v>
      </c>
    </row>
    <row r="150" spans="1:11" ht="13.15" customHeight="1" x14ac:dyDescent="0.25">
      <c r="A150" s="35" t="s">
        <v>23</v>
      </c>
      <c r="B150" s="28" t="s">
        <v>20</v>
      </c>
      <c r="C150" s="36">
        <v>-614899</v>
      </c>
      <c r="D150" s="36">
        <v>-2528394</v>
      </c>
      <c r="E150" s="37">
        <v>60000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-4084037</v>
      </c>
      <c r="D151" s="36"/>
      <c r="E151" s="37"/>
      <c r="F151" s="38"/>
      <c r="G151" s="36"/>
      <c r="H151" s="39"/>
      <c r="I151" s="40">
        <v>-10402551</v>
      </c>
      <c r="J151" s="36">
        <v>-10402551</v>
      </c>
      <c r="K151" s="37">
        <v>-10402551</v>
      </c>
    </row>
    <row r="152" spans="1:11" ht="13.15" customHeight="1" x14ac:dyDescent="0.25">
      <c r="A152" s="35" t="s">
        <v>25</v>
      </c>
      <c r="B152" s="28" t="s">
        <v>20</v>
      </c>
      <c r="C152" s="36">
        <v>-941944</v>
      </c>
      <c r="D152" s="36">
        <v>-943782</v>
      </c>
      <c r="E152" s="37">
        <v>-906460</v>
      </c>
      <c r="F152" s="38"/>
      <c r="G152" s="36"/>
      <c r="H152" s="39"/>
      <c r="I152" s="40">
        <v>7080986</v>
      </c>
      <c r="J152" s="36">
        <v>4050986</v>
      </c>
      <c r="K152" s="37">
        <v>4050986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-17072873</v>
      </c>
      <c r="D154" s="1">
        <v>30173507</v>
      </c>
      <c r="E154" s="2">
        <v>-37078188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472361</v>
      </c>
      <c r="D155" s="41">
        <v>-1299853</v>
      </c>
      <c r="E155" s="42"/>
      <c r="F155" s="43"/>
      <c r="G155" s="41"/>
      <c r="H155" s="44"/>
      <c r="I155" s="45">
        <v>10550000</v>
      </c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8844470</v>
      </c>
      <c r="D156" s="36">
        <f t="shared" ref="D156:K156" si="30">SUM(D147:D155)</f>
        <v>29383950</v>
      </c>
      <c r="E156" s="37">
        <f t="shared" si="30"/>
        <v>41471908</v>
      </c>
      <c r="F156" s="38">
        <f t="shared" si="30"/>
        <v>76568280</v>
      </c>
      <c r="G156" s="36">
        <f t="shared" si="30"/>
        <v>107595876</v>
      </c>
      <c r="H156" s="39">
        <f t="shared" si="30"/>
        <v>107595876</v>
      </c>
      <c r="I156" s="40">
        <f t="shared" si="30"/>
        <v>19272895</v>
      </c>
      <c r="J156" s="36">
        <f t="shared" si="30"/>
        <v>12848895</v>
      </c>
      <c r="K156" s="37">
        <f t="shared" si="30"/>
        <v>16058895</v>
      </c>
    </row>
    <row r="157" spans="1:11" ht="0.95" customHeight="1" x14ac:dyDescent="0.25">
      <c r="A157" s="47"/>
      <c r="B157" s="48" t="s">
        <v>20</v>
      </c>
      <c r="C157" s="36">
        <v>-2724324</v>
      </c>
      <c r="D157" s="36">
        <v>-3553250</v>
      </c>
      <c r="E157" s="37">
        <v>-6734676</v>
      </c>
      <c r="F157" s="38">
        <v>42934680</v>
      </c>
      <c r="G157" s="36">
        <v>49642716</v>
      </c>
      <c r="H157" s="39">
        <v>49642716</v>
      </c>
      <c r="I157" s="40">
        <v>-1118637</v>
      </c>
      <c r="J157" s="36">
        <v>-980637</v>
      </c>
      <c r="K157" s="37">
        <v>-839427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-2724324</v>
      </c>
      <c r="D159" s="36">
        <v>-3553250</v>
      </c>
      <c r="E159" s="37">
        <v>-6734676</v>
      </c>
      <c r="F159" s="38">
        <v>42934680</v>
      </c>
      <c r="G159" s="36">
        <v>49642716</v>
      </c>
      <c r="H159" s="39">
        <v>49642716</v>
      </c>
      <c r="I159" s="40">
        <v>-1118637</v>
      </c>
      <c r="J159" s="36">
        <v>-980637</v>
      </c>
      <c r="K159" s="37">
        <v>-839427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>
        <v>404556</v>
      </c>
      <c r="G160" s="36">
        <v>404556</v>
      </c>
      <c r="H160" s="39">
        <v>404556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-83883</v>
      </c>
      <c r="D161" s="1">
        <v>2909009</v>
      </c>
      <c r="E161" s="2">
        <v>2596290</v>
      </c>
      <c r="F161" s="3">
        <v>44931996</v>
      </c>
      <c r="G161" s="1">
        <v>44931996</v>
      </c>
      <c r="H161" s="4">
        <v>44931996</v>
      </c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-83883</v>
      </c>
      <c r="D163" s="36">
        <v>2909009</v>
      </c>
      <c r="E163" s="37">
        <v>2596290</v>
      </c>
      <c r="F163" s="38">
        <v>44931996</v>
      </c>
      <c r="G163" s="36">
        <v>44931996</v>
      </c>
      <c r="H163" s="39">
        <v>44931996</v>
      </c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-6085302</v>
      </c>
      <c r="D164" s="36">
        <v>-3528367</v>
      </c>
      <c r="E164" s="37">
        <v>-7429348</v>
      </c>
      <c r="F164" s="38">
        <v>4428108</v>
      </c>
      <c r="G164" s="36">
        <v>4428108</v>
      </c>
      <c r="H164" s="39">
        <v>4428108</v>
      </c>
      <c r="I164" s="40">
        <v>-1896290</v>
      </c>
      <c r="J164" s="36">
        <v>-2596290</v>
      </c>
      <c r="K164" s="37">
        <v>-2596290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-6085302</v>
      </c>
      <c r="D166" s="36">
        <v>-3528367</v>
      </c>
      <c r="E166" s="37">
        <v>-7429348</v>
      </c>
      <c r="F166" s="38">
        <v>4428108</v>
      </c>
      <c r="G166" s="36">
        <v>4428108</v>
      </c>
      <c r="H166" s="39">
        <v>4428108</v>
      </c>
      <c r="I166" s="40">
        <v>-1896290</v>
      </c>
      <c r="J166" s="36">
        <v>-2596290</v>
      </c>
      <c r="K166" s="37">
        <v>-2596290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194891</v>
      </c>
      <c r="D168" s="1">
        <v>-202595</v>
      </c>
      <c r="E168" s="2">
        <v>-22681</v>
      </c>
      <c r="F168" s="3">
        <v>45360</v>
      </c>
      <c r="G168" s="1">
        <v>45360</v>
      </c>
      <c r="H168" s="4">
        <v>45360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194891</v>
      </c>
      <c r="D170" s="36">
        <v>-202595</v>
      </c>
      <c r="E170" s="37">
        <v>-22681</v>
      </c>
      <c r="F170" s="38">
        <v>45360</v>
      </c>
      <c r="G170" s="36">
        <v>45360</v>
      </c>
      <c r="H170" s="39">
        <v>45360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103845</v>
      </c>
      <c r="D171" s="1">
        <v>723203</v>
      </c>
      <c r="E171" s="2">
        <v>-3265295</v>
      </c>
      <c r="F171" s="3">
        <v>1041852</v>
      </c>
      <c r="G171" s="1">
        <v>1699044</v>
      </c>
      <c r="H171" s="4">
        <v>1699044</v>
      </c>
      <c r="I171" s="5">
        <v>466408</v>
      </c>
      <c r="J171" s="1">
        <v>-533592</v>
      </c>
      <c r="K171" s="2">
        <v>-533592</v>
      </c>
    </row>
    <row r="172" spans="1:11" ht="13.15" customHeight="1" x14ac:dyDescent="0.25">
      <c r="A172" s="46" t="s">
        <v>44</v>
      </c>
      <c r="B172" s="28" t="s">
        <v>20</v>
      </c>
      <c r="C172" s="36">
        <v>2316067</v>
      </c>
      <c r="D172" s="36">
        <v>-37925</v>
      </c>
      <c r="E172" s="37">
        <v>5795650</v>
      </c>
      <c r="F172" s="38">
        <v>-15499224</v>
      </c>
      <c r="G172" s="36">
        <v>255876</v>
      </c>
      <c r="H172" s="39">
        <v>255876</v>
      </c>
      <c r="I172" s="40">
        <v>1884213</v>
      </c>
      <c r="J172" s="36">
        <v>-235787</v>
      </c>
      <c r="K172" s="37">
        <v>-215787</v>
      </c>
    </row>
    <row r="173" spans="1:11" ht="13.15" customHeight="1" x14ac:dyDescent="0.25">
      <c r="A173" s="46" t="s">
        <v>45</v>
      </c>
      <c r="B173" s="28" t="s">
        <v>20</v>
      </c>
      <c r="C173" s="36">
        <v>30052</v>
      </c>
      <c r="D173" s="36"/>
      <c r="E173" s="37">
        <v>197904</v>
      </c>
      <c r="F173" s="38">
        <v>1688424</v>
      </c>
      <c r="G173" s="36">
        <v>-24266592</v>
      </c>
      <c r="H173" s="39">
        <v>-24266592</v>
      </c>
      <c r="I173" s="40">
        <v>805171</v>
      </c>
      <c r="J173" s="36">
        <v>771171</v>
      </c>
      <c r="K173" s="37">
        <v>818241</v>
      </c>
    </row>
    <row r="174" spans="1:11" ht="13.15" customHeight="1" x14ac:dyDescent="0.25">
      <c r="A174" s="46" t="s">
        <v>46</v>
      </c>
      <c r="B174" s="48" t="s">
        <v>20</v>
      </c>
      <c r="C174" s="36">
        <v>-1020231</v>
      </c>
      <c r="D174" s="36">
        <v>1610119</v>
      </c>
      <c r="E174" s="37">
        <v>2136125</v>
      </c>
      <c r="F174" s="38">
        <v>435581064</v>
      </c>
      <c r="G174" s="36">
        <v>442515240</v>
      </c>
      <c r="H174" s="39">
        <v>442515240</v>
      </c>
      <c r="I174" s="40">
        <v>5380400</v>
      </c>
      <c r="J174" s="36">
        <v>-349240</v>
      </c>
      <c r="K174" s="37">
        <v>-318173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47904216</v>
      </c>
      <c r="G175" s="36">
        <v>47904216</v>
      </c>
      <c r="H175" s="39">
        <v>47904216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1575585</v>
      </c>
      <c r="D180" s="62">
        <f t="shared" ref="D180:K180" si="31">D156+D159+D160+D163+D166+D167+SUM(D170:D176)+D179</f>
        <v>27304144</v>
      </c>
      <c r="E180" s="63">
        <f t="shared" si="31"/>
        <v>34745877</v>
      </c>
      <c r="F180" s="64">
        <f t="shared" si="31"/>
        <v>640029312</v>
      </c>
      <c r="G180" s="62">
        <f t="shared" si="31"/>
        <v>675156396</v>
      </c>
      <c r="H180" s="65">
        <f t="shared" si="31"/>
        <v>675156396</v>
      </c>
      <c r="I180" s="66">
        <f t="shared" si="31"/>
        <v>24794160</v>
      </c>
      <c r="J180" s="62">
        <f t="shared" si="31"/>
        <v>8924520</v>
      </c>
      <c r="K180" s="63">
        <f t="shared" si="31"/>
        <v>12373867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16387604</v>
      </c>
      <c r="D183" s="36">
        <v>14141314</v>
      </c>
      <c r="E183" s="37">
        <v>11794405</v>
      </c>
      <c r="F183" s="38">
        <v>45121464</v>
      </c>
      <c r="G183" s="36">
        <v>28471224</v>
      </c>
      <c r="H183" s="39">
        <v>28471224</v>
      </c>
      <c r="I183" s="40">
        <v>52918840</v>
      </c>
      <c r="J183" s="36">
        <v>52918840</v>
      </c>
      <c r="K183" s="37">
        <v>52918840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7189495</v>
      </c>
      <c r="D184" s="29">
        <f t="shared" ref="D184:K184" si="32">D194+D197+D198+D201+D204+D205+SUM(D208:D214)+D217</f>
        <v>9609369</v>
      </c>
      <c r="E184" s="30">
        <f t="shared" si="32"/>
        <v>11078594</v>
      </c>
      <c r="F184" s="31">
        <f t="shared" si="32"/>
        <v>31173612</v>
      </c>
      <c r="G184" s="29">
        <f t="shared" si="32"/>
        <v>10772220</v>
      </c>
      <c r="H184" s="32">
        <f t="shared" si="32"/>
        <v>10772220</v>
      </c>
      <c r="I184" s="33">
        <f t="shared" si="32"/>
        <v>13685000</v>
      </c>
      <c r="J184" s="29">
        <f t="shared" si="32"/>
        <v>14185910</v>
      </c>
      <c r="K184" s="30">
        <f t="shared" si="32"/>
        <v>14697072</v>
      </c>
    </row>
    <row r="185" spans="1:11" ht="13.15" customHeight="1" x14ac:dyDescent="0.25">
      <c r="A185" s="35" t="s">
        <v>19</v>
      </c>
      <c r="B185" s="28" t="s">
        <v>20</v>
      </c>
      <c r="C185" s="36">
        <v>2333326</v>
      </c>
      <c r="D185" s="36">
        <v>1817197</v>
      </c>
      <c r="E185" s="37">
        <v>3794971</v>
      </c>
      <c r="F185" s="38">
        <v>9999996</v>
      </c>
      <c r="G185" s="36"/>
      <c r="H185" s="39"/>
      <c r="I185" s="40">
        <v>550000</v>
      </c>
      <c r="J185" s="36">
        <v>575300</v>
      </c>
      <c r="K185" s="37">
        <v>601188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630269</v>
      </c>
      <c r="D187" s="36">
        <v>1249857</v>
      </c>
      <c r="E187" s="37">
        <v>2433131</v>
      </c>
      <c r="F187" s="38">
        <v>2000004</v>
      </c>
      <c r="G187" s="36">
        <v>2000004</v>
      </c>
      <c r="H187" s="39">
        <v>2000004</v>
      </c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5065</v>
      </c>
      <c r="D188" s="36">
        <v>396558</v>
      </c>
      <c r="E188" s="37">
        <v>649780</v>
      </c>
      <c r="F188" s="38"/>
      <c r="G188" s="36">
        <v>6072</v>
      </c>
      <c r="H188" s="39">
        <v>6072</v>
      </c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2968660</v>
      </c>
      <c r="D194" s="29">
        <f t="shared" ref="D194:K194" si="33">SUM(D185:D193)</f>
        <v>3463612</v>
      </c>
      <c r="E194" s="30">
        <f t="shared" si="33"/>
        <v>6877882</v>
      </c>
      <c r="F194" s="31">
        <f t="shared" si="33"/>
        <v>12000000</v>
      </c>
      <c r="G194" s="29">
        <f t="shared" si="33"/>
        <v>2006076</v>
      </c>
      <c r="H194" s="32">
        <f t="shared" si="33"/>
        <v>2006076</v>
      </c>
      <c r="I194" s="33">
        <f t="shared" si="33"/>
        <v>550000</v>
      </c>
      <c r="J194" s="29">
        <f t="shared" si="33"/>
        <v>575300</v>
      </c>
      <c r="K194" s="30">
        <f t="shared" si="33"/>
        <v>601188</v>
      </c>
    </row>
    <row r="195" spans="1:11" ht="13.15" customHeight="1" x14ac:dyDescent="0.25">
      <c r="A195" s="47" t="s">
        <v>31</v>
      </c>
      <c r="B195" s="48" t="s">
        <v>20</v>
      </c>
      <c r="C195" s="36">
        <v>274182</v>
      </c>
      <c r="D195" s="36">
        <v>190920</v>
      </c>
      <c r="E195" s="37"/>
      <c r="F195" s="38">
        <v>1230000</v>
      </c>
      <c r="G195" s="36">
        <v>144996</v>
      </c>
      <c r="H195" s="39">
        <v>144996</v>
      </c>
      <c r="I195" s="40">
        <v>2350000</v>
      </c>
      <c r="J195" s="36">
        <v>2442000</v>
      </c>
      <c r="K195" s="37">
        <v>2536140</v>
      </c>
    </row>
    <row r="196" spans="1:11" ht="13.15" customHeight="1" x14ac:dyDescent="0.25">
      <c r="A196" s="47" t="s">
        <v>32</v>
      </c>
      <c r="B196" s="28" t="s">
        <v>20</v>
      </c>
      <c r="C196" s="41">
        <v>2305</v>
      </c>
      <c r="D196" s="41"/>
      <c r="E196" s="42"/>
      <c r="F196" s="43">
        <v>30000</v>
      </c>
      <c r="G196" s="41"/>
      <c r="H196" s="44"/>
      <c r="I196" s="45">
        <v>2030000</v>
      </c>
      <c r="J196" s="41">
        <v>2040000</v>
      </c>
      <c r="K196" s="42">
        <v>2050000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276487</v>
      </c>
      <c r="D197" s="49">
        <f t="shared" si="34"/>
        <v>190920</v>
      </c>
      <c r="E197" s="50">
        <f t="shared" si="34"/>
        <v>0</v>
      </c>
      <c r="F197" s="51">
        <f t="shared" si="34"/>
        <v>1260000</v>
      </c>
      <c r="G197" s="49">
        <f t="shared" si="34"/>
        <v>144996</v>
      </c>
      <c r="H197" s="52">
        <f t="shared" si="34"/>
        <v>144996</v>
      </c>
      <c r="I197" s="53">
        <f t="shared" si="34"/>
        <v>4380000</v>
      </c>
      <c r="J197" s="49">
        <f t="shared" si="34"/>
        <v>4482000</v>
      </c>
      <c r="K197" s="50">
        <f t="shared" si="34"/>
        <v>4586140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259291</v>
      </c>
      <c r="D202" s="36">
        <v>790275</v>
      </c>
      <c r="E202" s="37">
        <v>322658</v>
      </c>
      <c r="F202" s="38">
        <v>1449996</v>
      </c>
      <c r="G202" s="36">
        <v>1400004</v>
      </c>
      <c r="H202" s="39">
        <v>1400004</v>
      </c>
      <c r="I202" s="40">
        <v>2700000</v>
      </c>
      <c r="J202" s="36">
        <v>2824200</v>
      </c>
      <c r="K202" s="37">
        <v>2951289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259291</v>
      </c>
      <c r="D204" s="49">
        <f t="shared" si="36"/>
        <v>790275</v>
      </c>
      <c r="E204" s="50">
        <f t="shared" si="36"/>
        <v>322658</v>
      </c>
      <c r="F204" s="51">
        <f t="shared" si="36"/>
        <v>1449996</v>
      </c>
      <c r="G204" s="49">
        <f t="shared" si="36"/>
        <v>1400004</v>
      </c>
      <c r="H204" s="52">
        <f t="shared" si="36"/>
        <v>1400004</v>
      </c>
      <c r="I204" s="53">
        <f t="shared" si="36"/>
        <v>2700000</v>
      </c>
      <c r="J204" s="49">
        <f t="shared" si="36"/>
        <v>2824200</v>
      </c>
      <c r="K204" s="50">
        <f t="shared" si="36"/>
        <v>2951289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22962</v>
      </c>
      <c r="D209" s="1">
        <v>24599</v>
      </c>
      <c r="E209" s="2">
        <v>4875</v>
      </c>
      <c r="F209" s="3">
        <v>249996</v>
      </c>
      <c r="G209" s="1">
        <v>249996</v>
      </c>
      <c r="H209" s="4">
        <v>249996</v>
      </c>
      <c r="I209" s="5">
        <v>250000</v>
      </c>
      <c r="J209" s="1">
        <v>261500</v>
      </c>
      <c r="K209" s="2">
        <v>273268</v>
      </c>
    </row>
    <row r="210" spans="1:11" ht="13.15" customHeight="1" x14ac:dyDescent="0.25">
      <c r="A210" s="46" t="s">
        <v>44</v>
      </c>
      <c r="B210" s="28" t="s">
        <v>20</v>
      </c>
      <c r="C210" s="36">
        <v>150928</v>
      </c>
      <c r="D210" s="36">
        <v>127287</v>
      </c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857768</v>
      </c>
      <c r="D211" s="36">
        <v>392552</v>
      </c>
      <c r="E211" s="37">
        <v>322806</v>
      </c>
      <c r="F211" s="38">
        <v>9350004</v>
      </c>
      <c r="G211" s="36">
        <v>3925008</v>
      </c>
      <c r="H211" s="39">
        <v>3925008</v>
      </c>
      <c r="I211" s="40">
        <v>630000</v>
      </c>
      <c r="J211" s="36">
        <v>669200</v>
      </c>
      <c r="K211" s="37">
        <v>708614</v>
      </c>
    </row>
    <row r="212" spans="1:11" ht="13.15" customHeight="1" x14ac:dyDescent="0.25">
      <c r="A212" s="46" t="s">
        <v>46</v>
      </c>
      <c r="B212" s="48" t="s">
        <v>20</v>
      </c>
      <c r="C212" s="36">
        <v>2653399</v>
      </c>
      <c r="D212" s="36">
        <v>4620124</v>
      </c>
      <c r="E212" s="37">
        <v>3550373</v>
      </c>
      <c r="F212" s="38">
        <v>6863616</v>
      </c>
      <c r="G212" s="36">
        <v>3046140</v>
      </c>
      <c r="H212" s="39">
        <v>3046140</v>
      </c>
      <c r="I212" s="40">
        <v>5175000</v>
      </c>
      <c r="J212" s="36">
        <v>5373710</v>
      </c>
      <c r="K212" s="37">
        <v>5576573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23577099</v>
      </c>
      <c r="D219" s="62">
        <f t="shared" si="39"/>
        <v>23750683</v>
      </c>
      <c r="E219" s="63">
        <f t="shared" si="39"/>
        <v>22872999</v>
      </c>
      <c r="F219" s="64">
        <f t="shared" si="39"/>
        <v>76295076</v>
      </c>
      <c r="G219" s="62">
        <f t="shared" si="39"/>
        <v>39243444</v>
      </c>
      <c r="H219" s="65">
        <f t="shared" si="39"/>
        <v>39243444</v>
      </c>
      <c r="I219" s="66">
        <f t="shared" si="39"/>
        <v>66603840</v>
      </c>
      <c r="J219" s="62">
        <f t="shared" si="39"/>
        <v>67104750</v>
      </c>
      <c r="K219" s="63">
        <f t="shared" si="39"/>
        <v>67615912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0.51745365492975681</v>
      </c>
      <c r="D221" s="6">
        <f t="shared" si="40"/>
        <v>-38.484104169818643</v>
      </c>
      <c r="E221" s="7">
        <f t="shared" si="40"/>
        <v>0.57026445673836235</v>
      </c>
      <c r="F221" s="8">
        <f t="shared" si="40"/>
        <v>0</v>
      </c>
      <c r="G221" s="6">
        <f t="shared" si="40"/>
        <v>4.2972331480982236E-2</v>
      </c>
      <c r="H221" s="9">
        <f t="shared" si="40"/>
        <v>4.2972331480982236E-2</v>
      </c>
      <c r="I221" s="10">
        <f t="shared" si="40"/>
        <v>0.12610502747288099</v>
      </c>
      <c r="J221" s="6">
        <f t="shared" si="40"/>
        <v>1.1318919282522813E-2</v>
      </c>
      <c r="K221" s="7">
        <f t="shared" si="40"/>
        <v>1.0720952341583876E-2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0.82941252424698575</v>
      </c>
      <c r="D222" s="6">
        <f t="shared" si="41"/>
        <v>1.2411276632426096</v>
      </c>
      <c r="E222" s="7">
        <f t="shared" si="41"/>
        <v>3.9023454765204351</v>
      </c>
      <c r="F222" s="8">
        <f t="shared" si="41"/>
        <v>0</v>
      </c>
      <c r="G222" s="6">
        <f t="shared" si="41"/>
        <v>8.7807816060173599E-2</v>
      </c>
      <c r="H222" s="9">
        <f t="shared" si="41"/>
        <v>8.7807816060173599E-2</v>
      </c>
      <c r="I222" s="10">
        <f t="shared" si="41"/>
        <v>0.18518924451102858</v>
      </c>
      <c r="J222" s="6">
        <f t="shared" si="41"/>
        <v>1.3227803179359185E-2</v>
      </c>
      <c r="K222" s="7">
        <f t="shared" si="41"/>
        <v>1.3227803179359185E-2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5.207160312132884</v>
      </c>
      <c r="D223" s="6">
        <f t="shared" si="42"/>
        <v>0.34934599117692577</v>
      </c>
      <c r="E223" s="7">
        <f t="shared" si="42"/>
        <v>0.31863829382857928</v>
      </c>
      <c r="F223" s="8">
        <f t="shared" si="42"/>
        <v>4.8740800899721291E-2</v>
      </c>
      <c r="G223" s="6">
        <f t="shared" si="42"/>
        <v>1.5965787078256608E-2</v>
      </c>
      <c r="H223" s="9">
        <f t="shared" si="42"/>
        <v>1.5965787078256608E-2</v>
      </c>
      <c r="I223" s="10">
        <f t="shared" si="42"/>
        <v>0.55194449015413305</v>
      </c>
      <c r="J223" s="6">
        <f t="shared" si="42"/>
        <v>1.5895431911184019</v>
      </c>
      <c r="K223" s="7">
        <f t="shared" si="42"/>
        <v>1.1877509270141662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15.051545816813864</v>
      </c>
      <c r="D224" s="6">
        <f t="shared" si="43"/>
        <v>0.98741421147741282</v>
      </c>
      <c r="E224" s="7">
        <f t="shared" si="43"/>
        <v>1.6424160300234483</v>
      </c>
      <c r="F224" s="8">
        <f t="shared" si="43"/>
        <v>4.8740800899721291E-2</v>
      </c>
      <c r="G224" s="6">
        <f t="shared" si="43"/>
        <v>1.9671096089072689E-2</v>
      </c>
      <c r="H224" s="9">
        <f t="shared" si="43"/>
        <v>1.9671096089072689E-2</v>
      </c>
      <c r="I224" s="10">
        <f t="shared" si="43"/>
        <v>0.94719885650491886</v>
      </c>
      <c r="J224" s="6">
        <f t="shared" si="43"/>
        <v>1.6679787820521439</v>
      </c>
      <c r="K224" s="7">
        <f t="shared" si="43"/>
        <v>1.2443217629541354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10503419413</v>
      </c>
      <c r="D5" s="29">
        <f t="shared" ref="D5:K5" si="0">D15+D18+D19+D22+D25+D26+SUM(D29:D35)+D38</f>
        <v>10833413396</v>
      </c>
      <c r="E5" s="30">
        <f t="shared" si="0"/>
        <v>10969370960</v>
      </c>
      <c r="F5" s="31">
        <f t="shared" si="0"/>
        <v>373939400</v>
      </c>
      <c r="G5" s="29">
        <f t="shared" si="0"/>
        <v>490863649</v>
      </c>
      <c r="H5" s="32">
        <f t="shared" si="0"/>
        <v>490863649</v>
      </c>
      <c r="I5" s="33">
        <f t="shared" si="0"/>
        <v>346590000</v>
      </c>
      <c r="J5" s="29">
        <f t="shared" si="0"/>
        <v>355118173</v>
      </c>
      <c r="K5" s="30">
        <f t="shared" si="0"/>
        <v>390155842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>
        <v>60000000</v>
      </c>
      <c r="H8" s="39">
        <v>60000000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721965598</v>
      </c>
      <c r="D9" s="36">
        <v>728496407</v>
      </c>
      <c r="E9" s="37">
        <v>744517968</v>
      </c>
      <c r="F9" s="38">
        <v>288307000</v>
      </c>
      <c r="G9" s="36">
        <v>159046692</v>
      </c>
      <c r="H9" s="39">
        <v>159046692</v>
      </c>
      <c r="I9" s="40">
        <v>267700000</v>
      </c>
      <c r="J9" s="36">
        <v>273741073</v>
      </c>
      <c r="K9" s="37">
        <v>327910322</v>
      </c>
    </row>
    <row r="10" spans="1:11" ht="13.15" customHeight="1" x14ac:dyDescent="0.25">
      <c r="A10" s="35" t="s">
        <v>24</v>
      </c>
      <c r="B10" s="28" t="s">
        <v>20</v>
      </c>
      <c r="C10" s="36">
        <v>149484698</v>
      </c>
      <c r="D10" s="36">
        <v>245309892</v>
      </c>
      <c r="E10" s="37">
        <v>287906192</v>
      </c>
      <c r="F10" s="38">
        <v>61800000</v>
      </c>
      <c r="G10" s="36">
        <v>206864308</v>
      </c>
      <c r="H10" s="39">
        <v>206864308</v>
      </c>
      <c r="I10" s="40">
        <v>54000000</v>
      </c>
      <c r="J10" s="36">
        <v>73781200</v>
      </c>
      <c r="K10" s="37">
        <v>54834678</v>
      </c>
    </row>
    <row r="11" spans="1:11" ht="13.15" customHeight="1" x14ac:dyDescent="0.25">
      <c r="A11" s="35" t="s">
        <v>25</v>
      </c>
      <c r="B11" s="28" t="s">
        <v>20</v>
      </c>
      <c r="C11" s="36">
        <v>933380</v>
      </c>
      <c r="D11" s="36">
        <v>933380</v>
      </c>
      <c r="E11" s="37">
        <v>933380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872383676</v>
      </c>
      <c r="D15" s="29">
        <f t="shared" ref="D15:K15" si="1">SUM(D6:D14)</f>
        <v>974739679</v>
      </c>
      <c r="E15" s="30">
        <f t="shared" si="1"/>
        <v>1033357540</v>
      </c>
      <c r="F15" s="31">
        <f t="shared" si="1"/>
        <v>350107000</v>
      </c>
      <c r="G15" s="29">
        <f t="shared" si="1"/>
        <v>425911000</v>
      </c>
      <c r="H15" s="32">
        <f t="shared" si="1"/>
        <v>425911000</v>
      </c>
      <c r="I15" s="33">
        <f t="shared" si="1"/>
        <v>321700000</v>
      </c>
      <c r="J15" s="29">
        <f t="shared" si="1"/>
        <v>347522273</v>
      </c>
      <c r="K15" s="30">
        <f t="shared" si="1"/>
        <v>382745000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386087</v>
      </c>
      <c r="E16" s="37">
        <v>386087</v>
      </c>
      <c r="F16" s="38">
        <v>1000000</v>
      </c>
      <c r="G16" s="36">
        <v>500000</v>
      </c>
      <c r="H16" s="39">
        <v>500000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386087</v>
      </c>
      <c r="E18" s="50">
        <f t="shared" si="2"/>
        <v>386087</v>
      </c>
      <c r="F18" s="51">
        <f t="shared" si="2"/>
        <v>1000000</v>
      </c>
      <c r="G18" s="49">
        <f t="shared" si="2"/>
        <v>500000</v>
      </c>
      <c r="H18" s="52">
        <f t="shared" si="2"/>
        <v>500000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464300</v>
      </c>
      <c r="D28" s="41">
        <v>464300</v>
      </c>
      <c r="E28" s="42">
        <v>464300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464300</v>
      </c>
      <c r="D29" s="29">
        <f t="shared" si="5"/>
        <v>464300</v>
      </c>
      <c r="E29" s="30">
        <f t="shared" si="5"/>
        <v>464300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3251177</v>
      </c>
      <c r="D30" s="1">
        <v>5014543</v>
      </c>
      <c r="E30" s="2">
        <v>7720621</v>
      </c>
      <c r="F30" s="3">
        <v>3332400</v>
      </c>
      <c r="G30" s="1">
        <v>4452649</v>
      </c>
      <c r="H30" s="4">
        <v>4452649</v>
      </c>
      <c r="I30" s="5">
        <v>2190000</v>
      </c>
      <c r="J30" s="1">
        <v>2193000</v>
      </c>
      <c r="K30" s="2">
        <v>2100000</v>
      </c>
    </row>
    <row r="31" spans="1:11" ht="13.15" customHeight="1" x14ac:dyDescent="0.25">
      <c r="A31" s="46" t="s">
        <v>44</v>
      </c>
      <c r="B31" s="28" t="s">
        <v>20</v>
      </c>
      <c r="C31" s="36">
        <v>82738</v>
      </c>
      <c r="D31" s="36">
        <v>1875426</v>
      </c>
      <c r="E31" s="37">
        <v>2878988</v>
      </c>
      <c r="F31" s="38">
        <v>2000000</v>
      </c>
      <c r="G31" s="36">
        <v>2000000</v>
      </c>
      <c r="H31" s="39">
        <v>2000000</v>
      </c>
      <c r="I31" s="40">
        <v>2700000</v>
      </c>
      <c r="J31" s="36">
        <v>2902900</v>
      </c>
      <c r="K31" s="37">
        <v>2810842</v>
      </c>
    </row>
    <row r="32" spans="1:11" ht="13.15" customHeight="1" x14ac:dyDescent="0.25">
      <c r="A32" s="46" t="s">
        <v>45</v>
      </c>
      <c r="B32" s="28" t="s">
        <v>20</v>
      </c>
      <c r="C32" s="36">
        <v>990000</v>
      </c>
      <c r="D32" s="36">
        <v>990000</v>
      </c>
      <c r="E32" s="37">
        <v>1123600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22724608</v>
      </c>
      <c r="D33" s="36">
        <v>49524016</v>
      </c>
      <c r="E33" s="37">
        <v>50615639</v>
      </c>
      <c r="F33" s="38">
        <v>8500000</v>
      </c>
      <c r="G33" s="36">
        <v>58000000</v>
      </c>
      <c r="H33" s="39">
        <v>58000000</v>
      </c>
      <c r="I33" s="40">
        <v>19000000</v>
      </c>
      <c r="J33" s="36">
        <v>2500000</v>
      </c>
      <c r="K33" s="37">
        <v>2500000</v>
      </c>
    </row>
    <row r="34" spans="1:11" ht="13.15" customHeight="1" x14ac:dyDescent="0.25">
      <c r="A34" s="46" t="s">
        <v>47</v>
      </c>
      <c r="B34" s="28" t="s">
        <v>20</v>
      </c>
      <c r="C34" s="36">
        <v>9603522914</v>
      </c>
      <c r="D34" s="36">
        <v>9800419345</v>
      </c>
      <c r="E34" s="37">
        <v>9872824185</v>
      </c>
      <c r="F34" s="38">
        <v>9000000</v>
      </c>
      <c r="G34" s="36"/>
      <c r="H34" s="39"/>
      <c r="I34" s="40">
        <v>1000000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176556252</v>
      </c>
      <c r="D40" s="29">
        <f t="shared" ref="D40:K40" si="7">D50+D53+D54+D57+D60+D61+SUM(D64:D70)+D73</f>
        <v>185730339</v>
      </c>
      <c r="E40" s="30">
        <f t="shared" si="7"/>
        <v>173614237</v>
      </c>
      <c r="F40" s="31">
        <f t="shared" si="7"/>
        <v>17404500</v>
      </c>
      <c r="G40" s="29">
        <f t="shared" si="7"/>
        <v>17404500</v>
      </c>
      <c r="H40" s="32">
        <f t="shared" si="7"/>
        <v>17404500</v>
      </c>
      <c r="I40" s="33">
        <f t="shared" si="7"/>
        <v>5500000</v>
      </c>
      <c r="J40" s="29">
        <f t="shared" si="7"/>
        <v>500000</v>
      </c>
      <c r="K40" s="30">
        <f t="shared" si="7"/>
        <v>500000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552496</v>
      </c>
      <c r="D44" s="36">
        <v>552496</v>
      </c>
      <c r="E44" s="37">
        <v>552496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552496</v>
      </c>
      <c r="D50" s="29">
        <f t="shared" ref="D50:K50" si="8">SUM(D41:D49)</f>
        <v>552496</v>
      </c>
      <c r="E50" s="30">
        <f t="shared" si="8"/>
        <v>552496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100000</v>
      </c>
      <c r="E51" s="37">
        <v>3779794</v>
      </c>
      <c r="F51" s="38">
        <v>17404500</v>
      </c>
      <c r="G51" s="36">
        <v>17404500</v>
      </c>
      <c r="H51" s="39">
        <v>17404500</v>
      </c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100000</v>
      </c>
      <c r="E53" s="50">
        <f t="shared" si="9"/>
        <v>3779794</v>
      </c>
      <c r="F53" s="51">
        <f t="shared" si="9"/>
        <v>17404500</v>
      </c>
      <c r="G53" s="49">
        <f t="shared" si="9"/>
        <v>17404500</v>
      </c>
      <c r="H53" s="52">
        <f t="shared" si="9"/>
        <v>17404500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7849138</v>
      </c>
      <c r="D58" s="36">
        <v>10291596</v>
      </c>
      <c r="E58" s="37">
        <v>10291596</v>
      </c>
      <c r="F58" s="38"/>
      <c r="G58" s="36"/>
      <c r="H58" s="39"/>
      <c r="I58" s="40">
        <v>5000000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>
        <v>141055779</v>
      </c>
      <c r="D59" s="41">
        <v>147687408</v>
      </c>
      <c r="E59" s="42">
        <v>131891512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148904917</v>
      </c>
      <c r="D60" s="49">
        <f t="shared" si="11"/>
        <v>157979004</v>
      </c>
      <c r="E60" s="50">
        <f t="shared" si="11"/>
        <v>142183108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5000000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6902314</v>
      </c>
      <c r="D65" s="1">
        <v>6902314</v>
      </c>
      <c r="E65" s="2">
        <v>6902314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-8258909</v>
      </c>
      <c r="D66" s="36">
        <v>-8258909</v>
      </c>
      <c r="E66" s="37">
        <v>-8258909</v>
      </c>
      <c r="F66" s="38"/>
      <c r="G66" s="36"/>
      <c r="H66" s="39"/>
      <c r="I66" s="40">
        <v>500000</v>
      </c>
      <c r="J66" s="36">
        <v>500000</v>
      </c>
      <c r="K66" s="37">
        <v>500000</v>
      </c>
    </row>
    <row r="67" spans="1:11" ht="13.15" customHeight="1" x14ac:dyDescent="0.25">
      <c r="A67" s="46" t="s">
        <v>45</v>
      </c>
      <c r="B67" s="28" t="s">
        <v>20</v>
      </c>
      <c r="C67" s="36">
        <v>733572</v>
      </c>
      <c r="D67" s="36">
        <v>733572</v>
      </c>
      <c r="E67" s="37">
        <v>733572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27721862</v>
      </c>
      <c r="D68" s="36">
        <v>27721862</v>
      </c>
      <c r="E68" s="37">
        <v>27721862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6994410</v>
      </c>
      <c r="D75" s="29">
        <f t="shared" ref="D75:K75" si="14">D85+D88+D89+D92+D95+D96+SUM(D99:D105)+D108</f>
        <v>7787070</v>
      </c>
      <c r="E75" s="30">
        <f t="shared" si="14"/>
        <v>7849631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50500000</v>
      </c>
      <c r="J75" s="29">
        <f t="shared" si="14"/>
        <v>75283781</v>
      </c>
      <c r="K75" s="30">
        <f t="shared" si="14"/>
        <v>73247054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6994410</v>
      </c>
      <c r="D80" s="36">
        <v>7787070</v>
      </c>
      <c r="E80" s="37">
        <v>7849631</v>
      </c>
      <c r="F80" s="38"/>
      <c r="G80" s="36"/>
      <c r="H80" s="39"/>
      <c r="I80" s="40">
        <v>10000000</v>
      </c>
      <c r="J80" s="36">
        <v>2036727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6994410</v>
      </c>
      <c r="D85" s="29">
        <f t="shared" ref="D85:K85" si="15">SUM(D76:D84)</f>
        <v>7787070</v>
      </c>
      <c r="E85" s="30">
        <f t="shared" si="15"/>
        <v>7849631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10000000</v>
      </c>
      <c r="J85" s="29">
        <f t="shared" si="15"/>
        <v>2036727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40500000</v>
      </c>
      <c r="J86" s="36">
        <v>73247054</v>
      </c>
      <c r="K86" s="37">
        <v>73247054</v>
      </c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40500000</v>
      </c>
      <c r="J88" s="49">
        <f t="shared" si="16"/>
        <v>73247054</v>
      </c>
      <c r="K88" s="50">
        <f t="shared" si="16"/>
        <v>73247054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10686970075</v>
      </c>
      <c r="D110" s="29">
        <f t="shared" ref="D110:K110" si="21">D120+D123+D124+D127+D130+D131+SUM(D134:D140)+D143</f>
        <v>11026930805</v>
      </c>
      <c r="E110" s="30">
        <f t="shared" si="21"/>
        <v>11150834828</v>
      </c>
      <c r="F110" s="31">
        <f t="shared" si="21"/>
        <v>391343900</v>
      </c>
      <c r="G110" s="29">
        <f t="shared" si="21"/>
        <v>508268149</v>
      </c>
      <c r="H110" s="32">
        <f t="shared" si="21"/>
        <v>508268149</v>
      </c>
      <c r="I110" s="33">
        <f t="shared" si="21"/>
        <v>402590000</v>
      </c>
      <c r="J110" s="29">
        <f t="shared" si="21"/>
        <v>430901954</v>
      </c>
      <c r="K110" s="30">
        <f t="shared" si="21"/>
        <v>463902896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>
        <v>60000000</v>
      </c>
      <c r="H113" s="39">
        <v>60000000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722518094</v>
      </c>
      <c r="D114" s="36">
        <v>729048903</v>
      </c>
      <c r="E114" s="37">
        <v>745070464</v>
      </c>
      <c r="F114" s="38">
        <v>288307000</v>
      </c>
      <c r="G114" s="36">
        <v>159046692</v>
      </c>
      <c r="H114" s="39">
        <v>159046692</v>
      </c>
      <c r="I114" s="40">
        <v>267700000</v>
      </c>
      <c r="J114" s="36">
        <v>273741073</v>
      </c>
      <c r="K114" s="37">
        <v>327910322</v>
      </c>
    </row>
    <row r="115" spans="1:11" ht="13.15" customHeight="1" x14ac:dyDescent="0.25">
      <c r="A115" s="35" t="s">
        <v>24</v>
      </c>
      <c r="B115" s="28" t="s">
        <v>20</v>
      </c>
      <c r="C115" s="36">
        <v>156479108</v>
      </c>
      <c r="D115" s="36">
        <v>253096962</v>
      </c>
      <c r="E115" s="37">
        <v>295755823</v>
      </c>
      <c r="F115" s="38">
        <v>61800000</v>
      </c>
      <c r="G115" s="36">
        <v>206864308</v>
      </c>
      <c r="H115" s="39">
        <v>206864308</v>
      </c>
      <c r="I115" s="40">
        <v>64000000</v>
      </c>
      <c r="J115" s="36">
        <v>75817927</v>
      </c>
      <c r="K115" s="37">
        <v>54834678</v>
      </c>
    </row>
    <row r="116" spans="1:11" ht="13.15" customHeight="1" x14ac:dyDescent="0.25">
      <c r="A116" s="35" t="s">
        <v>25</v>
      </c>
      <c r="B116" s="28" t="s">
        <v>20</v>
      </c>
      <c r="C116" s="36">
        <v>933380</v>
      </c>
      <c r="D116" s="36">
        <v>933380</v>
      </c>
      <c r="E116" s="37">
        <v>933380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879930582</v>
      </c>
      <c r="D120" s="29">
        <f t="shared" ref="D120:K120" si="22">SUM(D111:D119)</f>
        <v>983079245</v>
      </c>
      <c r="E120" s="30">
        <f t="shared" si="22"/>
        <v>1041759667</v>
      </c>
      <c r="F120" s="31">
        <f t="shared" si="22"/>
        <v>350107000</v>
      </c>
      <c r="G120" s="29">
        <f t="shared" si="22"/>
        <v>425911000</v>
      </c>
      <c r="H120" s="32">
        <f t="shared" si="22"/>
        <v>425911000</v>
      </c>
      <c r="I120" s="33">
        <f t="shared" si="22"/>
        <v>331700000</v>
      </c>
      <c r="J120" s="29">
        <f t="shared" si="22"/>
        <v>349559000</v>
      </c>
      <c r="K120" s="30">
        <f t="shared" si="22"/>
        <v>382745000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>
        <v>486087</v>
      </c>
      <c r="E121" s="37">
        <v>4165881</v>
      </c>
      <c r="F121" s="38">
        <v>18404500</v>
      </c>
      <c r="G121" s="36">
        <v>17904500</v>
      </c>
      <c r="H121" s="39">
        <v>17904500</v>
      </c>
      <c r="I121" s="40">
        <v>40500000</v>
      </c>
      <c r="J121" s="36">
        <v>73247054</v>
      </c>
      <c r="K121" s="37">
        <v>73247054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486087</v>
      </c>
      <c r="E123" s="50">
        <f t="shared" si="23"/>
        <v>4165881</v>
      </c>
      <c r="F123" s="51">
        <f t="shared" si="23"/>
        <v>18404500</v>
      </c>
      <c r="G123" s="49">
        <f t="shared" si="23"/>
        <v>17904500</v>
      </c>
      <c r="H123" s="52">
        <f t="shared" si="23"/>
        <v>17904500</v>
      </c>
      <c r="I123" s="53">
        <f t="shared" si="23"/>
        <v>40500000</v>
      </c>
      <c r="J123" s="49">
        <f t="shared" si="23"/>
        <v>73247054</v>
      </c>
      <c r="K123" s="50">
        <f t="shared" si="23"/>
        <v>73247054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7849138</v>
      </c>
      <c r="D128" s="36">
        <v>10291596</v>
      </c>
      <c r="E128" s="37">
        <v>10291596</v>
      </c>
      <c r="F128" s="38"/>
      <c r="G128" s="36"/>
      <c r="H128" s="39"/>
      <c r="I128" s="40">
        <v>5000000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141055779</v>
      </c>
      <c r="D129" s="41">
        <v>147687408</v>
      </c>
      <c r="E129" s="42">
        <v>131891512</v>
      </c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148904917</v>
      </c>
      <c r="D130" s="49">
        <f t="shared" si="25"/>
        <v>157979004</v>
      </c>
      <c r="E130" s="50">
        <f t="shared" si="25"/>
        <v>142183108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5000000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464300</v>
      </c>
      <c r="D133" s="41">
        <v>464300</v>
      </c>
      <c r="E133" s="42">
        <v>464300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464300</v>
      </c>
      <c r="D134" s="29">
        <f t="shared" si="26"/>
        <v>464300</v>
      </c>
      <c r="E134" s="30">
        <f t="shared" si="26"/>
        <v>464300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10153491</v>
      </c>
      <c r="D135" s="1">
        <v>11916857</v>
      </c>
      <c r="E135" s="2">
        <v>14622935</v>
      </c>
      <c r="F135" s="3">
        <v>3332400</v>
      </c>
      <c r="G135" s="1">
        <v>4452649</v>
      </c>
      <c r="H135" s="4">
        <v>4452649</v>
      </c>
      <c r="I135" s="5">
        <v>2190000</v>
      </c>
      <c r="J135" s="1">
        <v>2193000</v>
      </c>
      <c r="K135" s="2">
        <v>2100000</v>
      </c>
    </row>
    <row r="136" spans="1:11" ht="13.15" customHeight="1" x14ac:dyDescent="0.25">
      <c r="A136" s="46" t="s">
        <v>44</v>
      </c>
      <c r="B136" s="28" t="s">
        <v>20</v>
      </c>
      <c r="C136" s="36">
        <v>-8176171</v>
      </c>
      <c r="D136" s="36">
        <v>-6383483</v>
      </c>
      <c r="E136" s="37">
        <v>-5379921</v>
      </c>
      <c r="F136" s="38">
        <v>2000000</v>
      </c>
      <c r="G136" s="36">
        <v>2000000</v>
      </c>
      <c r="H136" s="39">
        <v>2000000</v>
      </c>
      <c r="I136" s="40">
        <v>3200000</v>
      </c>
      <c r="J136" s="36">
        <v>3402900</v>
      </c>
      <c r="K136" s="37">
        <v>3310842</v>
      </c>
    </row>
    <row r="137" spans="1:11" ht="13.15" customHeight="1" x14ac:dyDescent="0.25">
      <c r="A137" s="46" t="s">
        <v>45</v>
      </c>
      <c r="B137" s="28" t="s">
        <v>20</v>
      </c>
      <c r="C137" s="36">
        <v>1723572</v>
      </c>
      <c r="D137" s="36">
        <v>1723572</v>
      </c>
      <c r="E137" s="37">
        <v>1857172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50446470</v>
      </c>
      <c r="D138" s="36">
        <v>77245878</v>
      </c>
      <c r="E138" s="37">
        <v>78337501</v>
      </c>
      <c r="F138" s="38">
        <v>8500000</v>
      </c>
      <c r="G138" s="36">
        <v>58000000</v>
      </c>
      <c r="H138" s="39">
        <v>58000000</v>
      </c>
      <c r="I138" s="40">
        <v>19000000</v>
      </c>
      <c r="J138" s="36">
        <v>2500000</v>
      </c>
      <c r="K138" s="37">
        <v>2500000</v>
      </c>
    </row>
    <row r="139" spans="1:11" ht="13.15" customHeight="1" x14ac:dyDescent="0.25">
      <c r="A139" s="46" t="s">
        <v>47</v>
      </c>
      <c r="B139" s="28" t="s">
        <v>20</v>
      </c>
      <c r="C139" s="36">
        <v>9603522914</v>
      </c>
      <c r="D139" s="36">
        <v>9800419345</v>
      </c>
      <c r="E139" s="37">
        <v>9872824185</v>
      </c>
      <c r="F139" s="38">
        <v>9000000</v>
      </c>
      <c r="G139" s="36"/>
      <c r="H139" s="39"/>
      <c r="I139" s="40">
        <v>1000000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10686970075</v>
      </c>
      <c r="D144" s="62">
        <f t="shared" si="28"/>
        <v>11026930805</v>
      </c>
      <c r="E144" s="63">
        <f t="shared" si="28"/>
        <v>11150834828</v>
      </c>
      <c r="F144" s="64">
        <f t="shared" si="28"/>
        <v>391343900</v>
      </c>
      <c r="G144" s="62">
        <f t="shared" si="28"/>
        <v>508268149</v>
      </c>
      <c r="H144" s="65">
        <f t="shared" si="28"/>
        <v>508268149</v>
      </c>
      <c r="I144" s="66">
        <f t="shared" si="28"/>
        <v>402590000</v>
      </c>
      <c r="J144" s="62">
        <f t="shared" si="28"/>
        <v>430901954</v>
      </c>
      <c r="K144" s="63">
        <f t="shared" si="28"/>
        <v>463902896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5066309650</v>
      </c>
      <c r="D146" s="29">
        <f t="shared" ref="D146:K146" si="29">D156+D159+D160+D163+D166+D167+SUM(D170:D176)+D179</f>
        <v>5142119722</v>
      </c>
      <c r="E146" s="30">
        <f t="shared" si="29"/>
        <v>5053557871</v>
      </c>
      <c r="F146" s="31">
        <f t="shared" si="29"/>
        <v>5398691603</v>
      </c>
      <c r="G146" s="29">
        <f t="shared" si="29"/>
        <v>5477893924</v>
      </c>
      <c r="H146" s="32">
        <f t="shared" si="29"/>
        <v>5477893924</v>
      </c>
      <c r="I146" s="33">
        <f t="shared" si="29"/>
        <v>5502084841</v>
      </c>
      <c r="J146" s="29">
        <f t="shared" si="29"/>
        <v>5781828302</v>
      </c>
      <c r="K146" s="30">
        <f t="shared" si="29"/>
        <v>6061926250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-10000000</v>
      </c>
      <c r="G147" s="36">
        <v>-10000000</v>
      </c>
      <c r="H147" s="39">
        <v>-10000000</v>
      </c>
      <c r="I147" s="40">
        <v>5076584194</v>
      </c>
      <c r="J147" s="36">
        <v>5325336819</v>
      </c>
      <c r="K147" s="37">
        <v>5570302313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>
        <v>-35000000</v>
      </c>
      <c r="G149" s="36">
        <v>25000000</v>
      </c>
      <c r="H149" s="39">
        <v>25000000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384450678</v>
      </c>
      <c r="D150" s="36">
        <v>461370874</v>
      </c>
      <c r="E150" s="37">
        <v>477392435</v>
      </c>
      <c r="F150" s="38">
        <v>5222219052</v>
      </c>
      <c r="G150" s="36">
        <v>5079858744</v>
      </c>
      <c r="H150" s="39">
        <v>5079858744</v>
      </c>
      <c r="I150" s="40">
        <v>73945573</v>
      </c>
      <c r="J150" s="36">
        <v>88855942</v>
      </c>
      <c r="K150" s="37">
        <v>134520475</v>
      </c>
    </row>
    <row r="151" spans="1:11" ht="13.15" customHeight="1" x14ac:dyDescent="0.25">
      <c r="A151" s="35" t="s">
        <v>24</v>
      </c>
      <c r="B151" s="28" t="s">
        <v>20</v>
      </c>
      <c r="C151" s="36">
        <v>139287987</v>
      </c>
      <c r="D151" s="36">
        <v>235905841</v>
      </c>
      <c r="E151" s="37">
        <v>278564702</v>
      </c>
      <c r="F151" s="38">
        <v>-36000000</v>
      </c>
      <c r="G151" s="36">
        <v>84442380</v>
      </c>
      <c r="H151" s="39">
        <v>84442380</v>
      </c>
      <c r="I151" s="40">
        <v>61000000</v>
      </c>
      <c r="J151" s="36">
        <v>55817927</v>
      </c>
      <c r="K151" s="37">
        <v>34834678</v>
      </c>
    </row>
    <row r="152" spans="1:11" ht="13.15" customHeight="1" x14ac:dyDescent="0.25">
      <c r="A152" s="35" t="s">
        <v>25</v>
      </c>
      <c r="B152" s="28" t="s">
        <v>20</v>
      </c>
      <c r="C152" s="36">
        <v>933380</v>
      </c>
      <c r="D152" s="36">
        <v>933380</v>
      </c>
      <c r="E152" s="37">
        <v>933380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>
        <v>-9648631</v>
      </c>
      <c r="D153" s="36">
        <v>-11129725</v>
      </c>
      <c r="E153" s="37">
        <v>162637189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515023414</v>
      </c>
      <c r="D156" s="36">
        <f t="shared" ref="D156:K156" si="30">SUM(D147:D155)</f>
        <v>687080370</v>
      </c>
      <c r="E156" s="37">
        <f t="shared" si="30"/>
        <v>919527706</v>
      </c>
      <c r="F156" s="38">
        <f t="shared" si="30"/>
        <v>5141219052</v>
      </c>
      <c r="G156" s="36">
        <f t="shared" si="30"/>
        <v>5179301124</v>
      </c>
      <c r="H156" s="39">
        <f t="shared" si="30"/>
        <v>5179301124</v>
      </c>
      <c r="I156" s="40">
        <f t="shared" si="30"/>
        <v>5211529767</v>
      </c>
      <c r="J156" s="36">
        <f t="shared" si="30"/>
        <v>5470010688</v>
      </c>
      <c r="K156" s="37">
        <f t="shared" si="30"/>
        <v>5739657466</v>
      </c>
    </row>
    <row r="157" spans="1:11" ht="0.95" customHeight="1" x14ac:dyDescent="0.25">
      <c r="A157" s="47"/>
      <c r="B157" s="48" t="s">
        <v>20</v>
      </c>
      <c r="C157" s="36">
        <v>-31013493</v>
      </c>
      <c r="D157" s="36">
        <v>-85622693</v>
      </c>
      <c r="E157" s="37">
        <v>-81525793</v>
      </c>
      <c r="F157" s="38">
        <v>18404500</v>
      </c>
      <c r="G157" s="36">
        <v>17904500</v>
      </c>
      <c r="H157" s="39">
        <v>17904500</v>
      </c>
      <c r="I157" s="40">
        <v>40500000</v>
      </c>
      <c r="J157" s="36">
        <v>73247054</v>
      </c>
      <c r="K157" s="37">
        <v>73247054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-31013493</v>
      </c>
      <c r="D159" s="36">
        <v>-85622693</v>
      </c>
      <c r="E159" s="37">
        <v>-81525793</v>
      </c>
      <c r="F159" s="38">
        <v>18404500</v>
      </c>
      <c r="G159" s="36">
        <v>17904500</v>
      </c>
      <c r="H159" s="39">
        <v>17904500</v>
      </c>
      <c r="I159" s="40">
        <v>40500000</v>
      </c>
      <c r="J159" s="36">
        <v>73247054</v>
      </c>
      <c r="K159" s="37">
        <v>73247054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17991718</v>
      </c>
      <c r="D161" s="1">
        <v>18422041</v>
      </c>
      <c r="E161" s="2">
        <v>20704578</v>
      </c>
      <c r="F161" s="3">
        <v>18103496</v>
      </c>
      <c r="G161" s="1">
        <v>18103496</v>
      </c>
      <c r="H161" s="4">
        <v>18103496</v>
      </c>
      <c r="I161" s="5">
        <v>20704578</v>
      </c>
      <c r="J161" s="1">
        <v>21719102</v>
      </c>
      <c r="K161" s="2">
        <v>22718181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17991718</v>
      </c>
      <c r="D163" s="36">
        <v>18422041</v>
      </c>
      <c r="E163" s="37">
        <v>20704578</v>
      </c>
      <c r="F163" s="38">
        <v>18103496</v>
      </c>
      <c r="G163" s="36">
        <v>18103496</v>
      </c>
      <c r="H163" s="39">
        <v>18103496</v>
      </c>
      <c r="I163" s="40">
        <v>20704578</v>
      </c>
      <c r="J163" s="36">
        <v>21719102</v>
      </c>
      <c r="K163" s="37">
        <v>22718181</v>
      </c>
    </row>
    <row r="164" spans="1:11" ht="0.95" customHeight="1" x14ac:dyDescent="0.25">
      <c r="A164" s="47"/>
      <c r="B164" s="48" t="s">
        <v>20</v>
      </c>
      <c r="C164" s="36">
        <v>4146109825</v>
      </c>
      <c r="D164" s="36">
        <v>4142936353</v>
      </c>
      <c r="E164" s="37">
        <v>3810435308</v>
      </c>
      <c r="F164" s="38">
        <v>104302554</v>
      </c>
      <c r="G164" s="36">
        <v>95302554</v>
      </c>
      <c r="H164" s="39">
        <v>95302554</v>
      </c>
      <c r="I164" s="40">
        <v>191974110</v>
      </c>
      <c r="J164" s="36">
        <v>195010441</v>
      </c>
      <c r="K164" s="37">
        <v>203610722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4146109825</v>
      </c>
      <c r="D166" s="36">
        <v>4142936353</v>
      </c>
      <c r="E166" s="37">
        <v>3810435308</v>
      </c>
      <c r="F166" s="38">
        <v>104302554</v>
      </c>
      <c r="G166" s="36">
        <v>95302554</v>
      </c>
      <c r="H166" s="39">
        <v>95302554</v>
      </c>
      <c r="I166" s="40">
        <v>191974110</v>
      </c>
      <c r="J166" s="36">
        <v>195010441</v>
      </c>
      <c r="K166" s="37">
        <v>203610722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581500</v>
      </c>
      <c r="D168" s="1">
        <v>734659</v>
      </c>
      <c r="E168" s="2">
        <v>465628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581500</v>
      </c>
      <c r="D170" s="36">
        <v>734659</v>
      </c>
      <c r="E170" s="37">
        <v>465628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6265176</v>
      </c>
      <c r="D171" s="1">
        <v>7249530</v>
      </c>
      <c r="E171" s="2">
        <v>10172830</v>
      </c>
      <c r="F171" s="3">
        <v>2832400</v>
      </c>
      <c r="G171" s="1">
        <v>3952649</v>
      </c>
      <c r="H171" s="4">
        <v>3952649</v>
      </c>
      <c r="I171" s="5">
        <v>1500000</v>
      </c>
      <c r="J171" s="1">
        <v>1475000</v>
      </c>
      <c r="K171" s="2">
        <v>1448750</v>
      </c>
    </row>
    <row r="172" spans="1:11" ht="13.15" customHeight="1" x14ac:dyDescent="0.25">
      <c r="A172" s="46" t="s">
        <v>44</v>
      </c>
      <c r="B172" s="28" t="s">
        <v>20</v>
      </c>
      <c r="C172" s="36">
        <v>-10430839</v>
      </c>
      <c r="D172" s="36">
        <v>-8750943</v>
      </c>
      <c r="E172" s="37">
        <v>-7760883</v>
      </c>
      <c r="F172" s="38">
        <v>1700000</v>
      </c>
      <c r="G172" s="36">
        <v>1700000</v>
      </c>
      <c r="H172" s="39">
        <v>1700000</v>
      </c>
      <c r="I172" s="40">
        <v>800000</v>
      </c>
      <c r="J172" s="36">
        <v>887900</v>
      </c>
      <c r="K172" s="37">
        <v>980092</v>
      </c>
    </row>
    <row r="173" spans="1:11" ht="13.15" customHeight="1" x14ac:dyDescent="0.25">
      <c r="A173" s="46" t="s">
        <v>45</v>
      </c>
      <c r="B173" s="28" t="s">
        <v>20</v>
      </c>
      <c r="C173" s="36">
        <v>1681758</v>
      </c>
      <c r="D173" s="36">
        <v>1671222</v>
      </c>
      <c r="E173" s="37">
        <v>1804822</v>
      </c>
      <c r="F173" s="38">
        <v>-701976</v>
      </c>
      <c r="G173" s="36">
        <v>-701976</v>
      </c>
      <c r="H173" s="39">
        <v>-701976</v>
      </c>
      <c r="I173" s="40">
        <v>-701976</v>
      </c>
      <c r="J173" s="36">
        <v>-737075</v>
      </c>
      <c r="K173" s="37">
        <v>-773928</v>
      </c>
    </row>
    <row r="174" spans="1:11" ht="13.15" customHeight="1" x14ac:dyDescent="0.25">
      <c r="A174" s="46" t="s">
        <v>46</v>
      </c>
      <c r="B174" s="48" t="s">
        <v>20</v>
      </c>
      <c r="C174" s="36">
        <v>47908448</v>
      </c>
      <c r="D174" s="36">
        <v>74707856</v>
      </c>
      <c r="E174" s="37">
        <v>76044370</v>
      </c>
      <c r="F174" s="38">
        <v>-24722777</v>
      </c>
      <c r="G174" s="36">
        <v>24777223</v>
      </c>
      <c r="H174" s="39">
        <v>24777223</v>
      </c>
      <c r="I174" s="40">
        <v>15190000</v>
      </c>
      <c r="J174" s="36">
        <v>-1382000</v>
      </c>
      <c r="K174" s="37">
        <v>-1553750</v>
      </c>
    </row>
    <row r="175" spans="1:11" ht="13.15" customHeight="1" x14ac:dyDescent="0.25">
      <c r="A175" s="46" t="s">
        <v>47</v>
      </c>
      <c r="B175" s="28" t="s">
        <v>20</v>
      </c>
      <c r="C175" s="36">
        <v>372192143</v>
      </c>
      <c r="D175" s="36">
        <v>303691327</v>
      </c>
      <c r="E175" s="37">
        <v>303689305</v>
      </c>
      <c r="F175" s="38">
        <v>137554354</v>
      </c>
      <c r="G175" s="36">
        <v>137554354</v>
      </c>
      <c r="H175" s="39">
        <v>137554354</v>
      </c>
      <c r="I175" s="40">
        <v>20588362</v>
      </c>
      <c r="J175" s="36">
        <v>21597192</v>
      </c>
      <c r="K175" s="37">
        <v>22591663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5066309650</v>
      </c>
      <c r="D180" s="62">
        <f t="shared" ref="D180:K180" si="31">D156+D159+D160+D163+D166+D167+SUM(D170:D176)+D179</f>
        <v>5142119722</v>
      </c>
      <c r="E180" s="63">
        <f t="shared" si="31"/>
        <v>5053557871</v>
      </c>
      <c r="F180" s="64">
        <f t="shared" si="31"/>
        <v>5398691603</v>
      </c>
      <c r="G180" s="62">
        <f t="shared" si="31"/>
        <v>5477893924</v>
      </c>
      <c r="H180" s="65">
        <f t="shared" si="31"/>
        <v>5477893924</v>
      </c>
      <c r="I180" s="66">
        <f t="shared" si="31"/>
        <v>5502084841</v>
      </c>
      <c r="J180" s="62">
        <f t="shared" si="31"/>
        <v>5781828302</v>
      </c>
      <c r="K180" s="63">
        <f t="shared" si="31"/>
        <v>6061926250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211446918</v>
      </c>
      <c r="D183" s="36">
        <v>259148288</v>
      </c>
      <c r="E183" s="37">
        <v>231501623</v>
      </c>
      <c r="F183" s="38">
        <v>217000000</v>
      </c>
      <c r="G183" s="36">
        <v>254721928</v>
      </c>
      <c r="H183" s="39">
        <v>254721928</v>
      </c>
      <c r="I183" s="40">
        <v>200756403</v>
      </c>
      <c r="J183" s="36">
        <v>209037206</v>
      </c>
      <c r="K183" s="37">
        <v>217699525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81560242</v>
      </c>
      <c r="D184" s="29">
        <f t="shared" ref="D184:K184" si="32">D194+D197+D198+D201+D204+D205+SUM(D208:D214)+D217</f>
        <v>220000468</v>
      </c>
      <c r="E184" s="30">
        <f t="shared" si="32"/>
        <v>527728409</v>
      </c>
      <c r="F184" s="31">
        <f t="shared" si="32"/>
        <v>191700000</v>
      </c>
      <c r="G184" s="29">
        <f t="shared" si="32"/>
        <v>168428000</v>
      </c>
      <c r="H184" s="32">
        <f t="shared" si="32"/>
        <v>168428000</v>
      </c>
      <c r="I184" s="33">
        <f t="shared" si="32"/>
        <v>137600000</v>
      </c>
      <c r="J184" s="29">
        <f t="shared" si="32"/>
        <v>152028000</v>
      </c>
      <c r="K184" s="30">
        <f t="shared" si="32"/>
        <v>140694088</v>
      </c>
    </row>
    <row r="185" spans="1:11" ht="13.15" customHeight="1" x14ac:dyDescent="0.25">
      <c r="A185" s="35" t="s">
        <v>19</v>
      </c>
      <c r="B185" s="28" t="s">
        <v>20</v>
      </c>
      <c r="C185" s="36">
        <v>56217078</v>
      </c>
      <c r="D185" s="36">
        <v>21953569</v>
      </c>
      <c r="E185" s="37"/>
      <c r="F185" s="38"/>
      <c r="G185" s="36">
        <v>2728000</v>
      </c>
      <c r="H185" s="39">
        <v>2728000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3643013</v>
      </c>
      <c r="D188" s="36">
        <v>105447724</v>
      </c>
      <c r="E188" s="37">
        <v>333201904</v>
      </c>
      <c r="F188" s="38">
        <v>80000000</v>
      </c>
      <c r="G188" s="36">
        <v>18000000</v>
      </c>
      <c r="H188" s="39">
        <v>18000000</v>
      </c>
      <c r="I188" s="40">
        <v>70000000</v>
      </c>
      <c r="J188" s="36">
        <v>70000000</v>
      </c>
      <c r="K188" s="37">
        <v>60000000</v>
      </c>
    </row>
    <row r="189" spans="1:11" ht="13.15" customHeight="1" x14ac:dyDescent="0.25">
      <c r="A189" s="35" t="s">
        <v>24</v>
      </c>
      <c r="B189" s="28" t="s">
        <v>20</v>
      </c>
      <c r="C189" s="36">
        <v>11455764</v>
      </c>
      <c r="D189" s="36">
        <v>47389096</v>
      </c>
      <c r="E189" s="37">
        <v>114157524</v>
      </c>
      <c r="F189" s="38"/>
      <c r="G189" s="36">
        <v>90000000</v>
      </c>
      <c r="H189" s="39">
        <v>90000000</v>
      </c>
      <c r="I189" s="40">
        <v>37600000</v>
      </c>
      <c r="J189" s="36">
        <v>42700000</v>
      </c>
      <c r="K189" s="37">
        <v>39500000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71315855</v>
      </c>
      <c r="D194" s="29">
        <f t="shared" ref="D194:K194" si="33">SUM(D185:D193)</f>
        <v>174790389</v>
      </c>
      <c r="E194" s="30">
        <f t="shared" si="33"/>
        <v>447359428</v>
      </c>
      <c r="F194" s="31">
        <f t="shared" si="33"/>
        <v>80000000</v>
      </c>
      <c r="G194" s="29">
        <f t="shared" si="33"/>
        <v>110728000</v>
      </c>
      <c r="H194" s="32">
        <f t="shared" si="33"/>
        <v>110728000</v>
      </c>
      <c r="I194" s="33">
        <f t="shared" si="33"/>
        <v>107600000</v>
      </c>
      <c r="J194" s="29">
        <f t="shared" si="33"/>
        <v>112700000</v>
      </c>
      <c r="K194" s="30">
        <f t="shared" si="33"/>
        <v>99500000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165564</v>
      </c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165564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371646</v>
      </c>
      <c r="D209" s="1">
        <v>217092</v>
      </c>
      <c r="E209" s="2"/>
      <c r="F209" s="3"/>
      <c r="G209" s="1"/>
      <c r="H209" s="4"/>
      <c r="I209" s="5">
        <v>1000000</v>
      </c>
      <c r="J209" s="1">
        <v>500000</v>
      </c>
      <c r="K209" s="2">
        <v>500000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500000</v>
      </c>
      <c r="G210" s="36">
        <v>500000</v>
      </c>
      <c r="H210" s="39">
        <v>500000</v>
      </c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4407873</v>
      </c>
      <c r="D211" s="36">
        <v>26273735</v>
      </c>
      <c r="E211" s="37">
        <v>56356660</v>
      </c>
      <c r="F211" s="38">
        <v>80000000</v>
      </c>
      <c r="G211" s="36">
        <v>26000000</v>
      </c>
      <c r="H211" s="39">
        <v>26000000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5299304</v>
      </c>
      <c r="D212" s="36">
        <v>18719252</v>
      </c>
      <c r="E212" s="37">
        <v>24012321</v>
      </c>
      <c r="F212" s="38">
        <v>31200000</v>
      </c>
      <c r="G212" s="36">
        <v>31200000</v>
      </c>
      <c r="H212" s="39">
        <v>31200000</v>
      </c>
      <c r="I212" s="40">
        <v>29000000</v>
      </c>
      <c r="J212" s="36">
        <v>38828000</v>
      </c>
      <c r="K212" s="37">
        <v>40694088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293007160</v>
      </c>
      <c r="D219" s="62">
        <f t="shared" si="39"/>
        <v>479148756</v>
      </c>
      <c r="E219" s="63">
        <f t="shared" si="39"/>
        <v>759230032</v>
      </c>
      <c r="F219" s="64">
        <f t="shared" si="39"/>
        <v>408700000</v>
      </c>
      <c r="G219" s="62">
        <f t="shared" si="39"/>
        <v>423149928</v>
      </c>
      <c r="H219" s="65">
        <f t="shared" si="39"/>
        <v>423149928</v>
      </c>
      <c r="I219" s="66">
        <f t="shared" si="39"/>
        <v>338356403</v>
      </c>
      <c r="J219" s="62">
        <f t="shared" si="39"/>
        <v>361065206</v>
      </c>
      <c r="K219" s="63">
        <f t="shared" si="39"/>
        <v>358393613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1.7175182555192098E-2</v>
      </c>
      <c r="D221" s="6">
        <f t="shared" si="40"/>
        <v>1.754952601246508E-2</v>
      </c>
      <c r="E221" s="7">
        <f t="shared" si="40"/>
        <v>1.6273567925545816E-2</v>
      </c>
      <c r="F221" s="8">
        <f t="shared" si="40"/>
        <v>4.4473671366795295E-2</v>
      </c>
      <c r="G221" s="6">
        <f t="shared" si="40"/>
        <v>3.4242751654304432E-2</v>
      </c>
      <c r="H221" s="9">
        <f t="shared" si="40"/>
        <v>3.4242751654304432E-2</v>
      </c>
      <c r="I221" s="10">
        <f t="shared" si="40"/>
        <v>0.13909933182642389</v>
      </c>
      <c r="J221" s="6">
        <f t="shared" si="40"/>
        <v>0.17587244684436962</v>
      </c>
      <c r="K221" s="7">
        <f t="shared" si="40"/>
        <v>0.15897088514834362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0.86806969681156576</v>
      </c>
      <c r="D222" s="6">
        <f t="shared" si="41"/>
        <v>0.74674392215162921</v>
      </c>
      <c r="E222" s="7">
        <f t="shared" si="41"/>
        <v>0.7838557054090286</v>
      </c>
      <c r="F222" s="8">
        <f t="shared" si="41"/>
        <v>8.0205069124423961E-2</v>
      </c>
      <c r="G222" s="6">
        <f t="shared" si="41"/>
        <v>6.8327450787825386E-2</v>
      </c>
      <c r="H222" s="9">
        <f t="shared" si="41"/>
        <v>6.8327450787825386E-2</v>
      </c>
      <c r="I222" s="10">
        <f t="shared" si="41"/>
        <v>0.27894502572851937</v>
      </c>
      <c r="J222" s="6">
        <f t="shared" si="41"/>
        <v>0.36253728439137289</v>
      </c>
      <c r="K222" s="7">
        <f t="shared" si="41"/>
        <v>0.33875615484232224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1.6100398518226842E-2</v>
      </c>
      <c r="D223" s="6">
        <f t="shared" si="42"/>
        <v>4.2790116924568501E-2</v>
      </c>
      <c r="E223" s="7">
        <f t="shared" si="42"/>
        <v>0.10443672579519146</v>
      </c>
      <c r="F223" s="8">
        <f t="shared" si="42"/>
        <v>3.5508603583407912E-2</v>
      </c>
      <c r="G223" s="6">
        <f t="shared" si="42"/>
        <v>3.0746853140415066E-2</v>
      </c>
      <c r="H223" s="9">
        <f t="shared" si="42"/>
        <v>3.0746853140415066E-2</v>
      </c>
      <c r="I223" s="10">
        <f t="shared" si="42"/>
        <v>2.5008701969595818E-2</v>
      </c>
      <c r="J223" s="6">
        <f t="shared" si="42"/>
        <v>2.6294104919617173E-2</v>
      </c>
      <c r="K223" s="7">
        <f t="shared" si="42"/>
        <v>2.320946877240547E-2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5.2334214578806403E-2</v>
      </c>
      <c r="D224" s="6">
        <f t="shared" si="43"/>
        <v>8.0429275756037644E-2</v>
      </c>
      <c r="E224" s="7">
        <f t="shared" si="43"/>
        <v>0.1403481755122197</v>
      </c>
      <c r="F224" s="8">
        <f t="shared" si="43"/>
        <v>3.8732440260859258E-2</v>
      </c>
      <c r="G224" s="6">
        <f t="shared" si="43"/>
        <v>3.3924077862446757E-2</v>
      </c>
      <c r="H224" s="9">
        <f t="shared" si="43"/>
        <v>3.3924077862446757E-2</v>
      </c>
      <c r="I224" s="10">
        <f t="shared" si="43"/>
        <v>3.5186662073501095E-2</v>
      </c>
      <c r="J224" s="6">
        <f t="shared" si="43"/>
        <v>3.9401339697548145E-2</v>
      </c>
      <c r="K224" s="7">
        <f t="shared" si="43"/>
        <v>3.5375082631531524E-2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-67696765</v>
      </c>
      <c r="D5" s="29">
        <f t="shared" ref="D5:K5" si="0">D15+D18+D19+D22+D25+D26+SUM(D29:D35)+D38</f>
        <v>13877573</v>
      </c>
      <c r="E5" s="30">
        <f t="shared" si="0"/>
        <v>29436696</v>
      </c>
      <c r="F5" s="31">
        <f t="shared" si="0"/>
        <v>27021000</v>
      </c>
      <c r="G5" s="29">
        <f t="shared" si="0"/>
        <v>74251710</v>
      </c>
      <c r="H5" s="32">
        <f t="shared" si="0"/>
        <v>74251710</v>
      </c>
      <c r="I5" s="33">
        <f t="shared" si="0"/>
        <v>61533045</v>
      </c>
      <c r="J5" s="29">
        <f t="shared" si="0"/>
        <v>31042254</v>
      </c>
      <c r="K5" s="30">
        <f t="shared" si="0"/>
        <v>17201450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-8988697</v>
      </c>
      <c r="E6" s="37">
        <v>-16088062</v>
      </c>
      <c r="F6" s="38">
        <v>20396000</v>
      </c>
      <c r="G6" s="36">
        <v>42376183</v>
      </c>
      <c r="H6" s="39">
        <v>42376183</v>
      </c>
      <c r="I6" s="40">
        <v>17834045</v>
      </c>
      <c r="J6" s="36">
        <v>13760254</v>
      </c>
      <c r="K6" s="37">
        <v>8721450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>
        <v>13205000</v>
      </c>
      <c r="H7" s="39">
        <v>13205000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7300004</v>
      </c>
      <c r="D8" s="36">
        <v>7048026</v>
      </c>
      <c r="E8" s="37">
        <v>5427311</v>
      </c>
      <c r="F8" s="38">
        <v>4625000</v>
      </c>
      <c r="G8" s="36">
        <v>7425000</v>
      </c>
      <c r="H8" s="39">
        <v>7425000</v>
      </c>
      <c r="I8" s="40">
        <v>25191000</v>
      </c>
      <c r="J8" s="36">
        <v>11182000</v>
      </c>
      <c r="K8" s="37">
        <v>7920000</v>
      </c>
    </row>
    <row r="9" spans="1:11" ht="13.15" customHeight="1" x14ac:dyDescent="0.25">
      <c r="A9" s="35" t="s">
        <v>23</v>
      </c>
      <c r="B9" s="28" t="s">
        <v>20</v>
      </c>
      <c r="C9" s="36">
        <v>256328</v>
      </c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-76063210</v>
      </c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-68506878</v>
      </c>
      <c r="D15" s="29">
        <f t="shared" ref="D15:K15" si="1">SUM(D6:D14)</f>
        <v>-1940671</v>
      </c>
      <c r="E15" s="30">
        <f t="shared" si="1"/>
        <v>-10660751</v>
      </c>
      <c r="F15" s="31">
        <f t="shared" si="1"/>
        <v>25021000</v>
      </c>
      <c r="G15" s="29">
        <f t="shared" si="1"/>
        <v>63006183</v>
      </c>
      <c r="H15" s="32">
        <f t="shared" si="1"/>
        <v>63006183</v>
      </c>
      <c r="I15" s="33">
        <f t="shared" si="1"/>
        <v>43025045</v>
      </c>
      <c r="J15" s="29">
        <f t="shared" si="1"/>
        <v>24942254</v>
      </c>
      <c r="K15" s="30">
        <f t="shared" si="1"/>
        <v>16641450</v>
      </c>
    </row>
    <row r="16" spans="1:11" ht="13.15" customHeight="1" x14ac:dyDescent="0.25">
      <c r="A16" s="47" t="s">
        <v>31</v>
      </c>
      <c r="B16" s="48" t="s">
        <v>20</v>
      </c>
      <c r="C16" s="36">
        <v>259275</v>
      </c>
      <c r="D16" s="36">
        <v>6414785</v>
      </c>
      <c r="E16" s="37">
        <v>17284361</v>
      </c>
      <c r="F16" s="38"/>
      <c r="G16" s="36">
        <v>3030527</v>
      </c>
      <c r="H16" s="39">
        <v>3030527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550838</v>
      </c>
      <c r="D17" s="41">
        <v>7748872</v>
      </c>
      <c r="E17" s="42"/>
      <c r="F17" s="43"/>
      <c r="G17" s="41"/>
      <c r="H17" s="44"/>
      <c r="I17" s="45">
        <v>9000000</v>
      </c>
      <c r="J17" s="41">
        <v>4000000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810113</v>
      </c>
      <c r="D18" s="49">
        <f t="shared" ref="D18:K18" si="2">SUM(D16:D17)</f>
        <v>14163657</v>
      </c>
      <c r="E18" s="50">
        <f t="shared" si="2"/>
        <v>17284361</v>
      </c>
      <c r="F18" s="51">
        <f t="shared" si="2"/>
        <v>0</v>
      </c>
      <c r="G18" s="49">
        <f t="shared" si="2"/>
        <v>3030527</v>
      </c>
      <c r="H18" s="52">
        <f t="shared" si="2"/>
        <v>3030527</v>
      </c>
      <c r="I18" s="53">
        <f t="shared" si="2"/>
        <v>9000000</v>
      </c>
      <c r="J18" s="49">
        <f t="shared" si="2"/>
        <v>4000000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600000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600000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1842101</v>
      </c>
      <c r="F30" s="3">
        <v>1000000</v>
      </c>
      <c r="G30" s="1">
        <v>1000000</v>
      </c>
      <c r="H30" s="4">
        <v>1000000</v>
      </c>
      <c r="I30" s="5">
        <v>2940000</v>
      </c>
      <c r="J30" s="1">
        <v>1800000</v>
      </c>
      <c r="K30" s="2">
        <v>410000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14200</v>
      </c>
      <c r="E31" s="37">
        <v>2791198</v>
      </c>
      <c r="F31" s="38">
        <v>1000000</v>
      </c>
      <c r="G31" s="36">
        <v>1000000</v>
      </c>
      <c r="H31" s="39">
        <v>1000000</v>
      </c>
      <c r="I31" s="40">
        <v>1118000</v>
      </c>
      <c r="J31" s="36">
        <v>150000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15848216</v>
      </c>
      <c r="F32" s="38"/>
      <c r="G32" s="36">
        <v>215000</v>
      </c>
      <c r="H32" s="39">
        <v>215000</v>
      </c>
      <c r="I32" s="40">
        <v>1050000</v>
      </c>
      <c r="J32" s="36">
        <v>150000</v>
      </c>
      <c r="K32" s="37">
        <v>150000</v>
      </c>
    </row>
    <row r="33" spans="1:11" ht="13.15" customHeight="1" x14ac:dyDescent="0.25">
      <c r="A33" s="46" t="s">
        <v>46</v>
      </c>
      <c r="B33" s="48" t="s">
        <v>20</v>
      </c>
      <c r="C33" s="36"/>
      <c r="D33" s="36">
        <v>1640387</v>
      </c>
      <c r="E33" s="37">
        <v>2331571</v>
      </c>
      <c r="F33" s="38"/>
      <c r="G33" s="36">
        <v>6000000</v>
      </c>
      <c r="H33" s="39">
        <v>6000000</v>
      </c>
      <c r="I33" s="40">
        <v>3800000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3534608</v>
      </c>
      <c r="D40" s="29">
        <f t="shared" ref="D40:K40" si="7">D50+D53+D54+D57+D60+D61+SUM(D64:D70)+D73</f>
        <v>2859261</v>
      </c>
      <c r="E40" s="30">
        <f t="shared" si="7"/>
        <v>-108289</v>
      </c>
      <c r="F40" s="31">
        <f t="shared" si="7"/>
        <v>485403</v>
      </c>
      <c r="G40" s="29">
        <f t="shared" si="7"/>
        <v>0</v>
      </c>
      <c r="H40" s="32">
        <f t="shared" si="7"/>
        <v>0</v>
      </c>
      <c r="I40" s="33">
        <f t="shared" si="7"/>
        <v>100000</v>
      </c>
      <c r="J40" s="29">
        <f t="shared" si="7"/>
        <v>1292596</v>
      </c>
      <c r="K40" s="30">
        <f t="shared" si="7"/>
        <v>11600000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2859261</v>
      </c>
      <c r="E41" s="37">
        <v>-108289</v>
      </c>
      <c r="F41" s="38">
        <v>485403</v>
      </c>
      <c r="G41" s="36"/>
      <c r="H41" s="39"/>
      <c r="I41" s="40"/>
      <c r="J41" s="36">
        <v>1242596</v>
      </c>
      <c r="K41" s="37">
        <v>11600000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1380000</v>
      </c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2154608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3534608</v>
      </c>
      <c r="D50" s="29">
        <f t="shared" ref="D50:K50" si="8">SUM(D41:D49)</f>
        <v>2859261</v>
      </c>
      <c r="E50" s="30">
        <f t="shared" si="8"/>
        <v>-108289</v>
      </c>
      <c r="F50" s="31">
        <f t="shared" si="8"/>
        <v>485403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1242596</v>
      </c>
      <c r="K50" s="30">
        <f t="shared" si="8"/>
        <v>11600000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100000</v>
      </c>
      <c r="J58" s="36">
        <v>50000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100000</v>
      </c>
      <c r="J60" s="49">
        <f t="shared" si="11"/>
        <v>50000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2933782</v>
      </c>
      <c r="D75" s="29">
        <f t="shared" ref="D75:K75" si="14">D85+D88+D89+D92+D95+D96+SUM(D99:D105)+D108</f>
        <v>16505649</v>
      </c>
      <c r="E75" s="30">
        <f t="shared" si="14"/>
        <v>32065761</v>
      </c>
      <c r="F75" s="31">
        <f t="shared" si="14"/>
        <v>0</v>
      </c>
      <c r="G75" s="29">
        <f t="shared" si="14"/>
        <v>1164253</v>
      </c>
      <c r="H75" s="32">
        <f t="shared" si="14"/>
        <v>1164253</v>
      </c>
      <c r="I75" s="33">
        <f t="shared" si="14"/>
        <v>2500000</v>
      </c>
      <c r="J75" s="29">
        <f t="shared" si="14"/>
        <v>2938000</v>
      </c>
      <c r="K75" s="30">
        <f t="shared" si="14"/>
        <v>4090000</v>
      </c>
    </row>
    <row r="76" spans="1:11" ht="13.15" customHeight="1" x14ac:dyDescent="0.25">
      <c r="A76" s="35" t="s">
        <v>19</v>
      </c>
      <c r="B76" s="28" t="s">
        <v>20</v>
      </c>
      <c r="C76" s="36">
        <v>552509</v>
      </c>
      <c r="D76" s="36">
        <v>16663452</v>
      </c>
      <c r="E76" s="37">
        <v>31305494</v>
      </c>
      <c r="F76" s="38"/>
      <c r="G76" s="36">
        <v>564253</v>
      </c>
      <c r="H76" s="39">
        <v>564253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760267</v>
      </c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>
        <v>600000</v>
      </c>
      <c r="H78" s="39">
        <v>600000</v>
      </c>
      <c r="I78" s="40">
        <v>2500000</v>
      </c>
      <c r="J78" s="36">
        <v>2868000</v>
      </c>
      <c r="K78" s="37">
        <v>4080000</v>
      </c>
    </row>
    <row r="79" spans="1:11" ht="13.15" customHeight="1" x14ac:dyDescent="0.25">
      <c r="A79" s="35" t="s">
        <v>23</v>
      </c>
      <c r="B79" s="28" t="s">
        <v>20</v>
      </c>
      <c r="C79" s="36">
        <v>2170000</v>
      </c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2722509</v>
      </c>
      <c r="D85" s="29">
        <f t="shared" ref="D85:K85" si="15">SUM(D76:D84)</f>
        <v>16663452</v>
      </c>
      <c r="E85" s="30">
        <f t="shared" si="15"/>
        <v>32065761</v>
      </c>
      <c r="F85" s="31">
        <f t="shared" si="15"/>
        <v>0</v>
      </c>
      <c r="G85" s="29">
        <f t="shared" si="15"/>
        <v>1164253</v>
      </c>
      <c r="H85" s="32">
        <f t="shared" si="15"/>
        <v>1164253</v>
      </c>
      <c r="I85" s="33">
        <f t="shared" si="15"/>
        <v>2500000</v>
      </c>
      <c r="J85" s="29">
        <f t="shared" si="15"/>
        <v>2868000</v>
      </c>
      <c r="K85" s="30">
        <f t="shared" si="15"/>
        <v>4080000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211273</v>
      </c>
      <c r="D87" s="41">
        <v>-157803</v>
      </c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211273</v>
      </c>
      <c r="D88" s="49">
        <f t="shared" si="16"/>
        <v>-157803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>
        <v>70000</v>
      </c>
      <c r="K93" s="37">
        <v>10000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70000</v>
      </c>
      <c r="K95" s="50">
        <f t="shared" si="18"/>
        <v>10000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-61228375</v>
      </c>
      <c r="D110" s="29">
        <f t="shared" ref="D110:K110" si="21">D120+D123+D124+D127+D130+D131+SUM(D134:D140)+D143</f>
        <v>33242483</v>
      </c>
      <c r="E110" s="30">
        <f t="shared" si="21"/>
        <v>61394168</v>
      </c>
      <c r="F110" s="31">
        <f t="shared" si="21"/>
        <v>27506403</v>
      </c>
      <c r="G110" s="29">
        <f t="shared" si="21"/>
        <v>75415963</v>
      </c>
      <c r="H110" s="32">
        <f t="shared" si="21"/>
        <v>75415963</v>
      </c>
      <c r="I110" s="33">
        <f t="shared" si="21"/>
        <v>64133045</v>
      </c>
      <c r="J110" s="29">
        <f t="shared" si="21"/>
        <v>35272850</v>
      </c>
      <c r="K110" s="30">
        <f t="shared" si="21"/>
        <v>32891450</v>
      </c>
    </row>
    <row r="111" spans="1:11" ht="13.15" customHeight="1" x14ac:dyDescent="0.25">
      <c r="A111" s="35" t="s">
        <v>19</v>
      </c>
      <c r="B111" s="28" t="s">
        <v>20</v>
      </c>
      <c r="C111" s="36">
        <v>552509</v>
      </c>
      <c r="D111" s="36">
        <v>10534016</v>
      </c>
      <c r="E111" s="37">
        <v>15109143</v>
      </c>
      <c r="F111" s="38">
        <v>20881403</v>
      </c>
      <c r="G111" s="36">
        <v>42940436</v>
      </c>
      <c r="H111" s="39">
        <v>42940436</v>
      </c>
      <c r="I111" s="40">
        <v>17834045</v>
      </c>
      <c r="J111" s="36">
        <v>15002850</v>
      </c>
      <c r="K111" s="37">
        <v>20321450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760267</v>
      </c>
      <c r="F112" s="38"/>
      <c r="G112" s="36">
        <v>13205000</v>
      </c>
      <c r="H112" s="39">
        <v>13205000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7300004</v>
      </c>
      <c r="D113" s="36">
        <v>7048026</v>
      </c>
      <c r="E113" s="37">
        <v>5427311</v>
      </c>
      <c r="F113" s="38">
        <v>4625000</v>
      </c>
      <c r="G113" s="36">
        <v>8025000</v>
      </c>
      <c r="H113" s="39">
        <v>8025000</v>
      </c>
      <c r="I113" s="40">
        <v>27691000</v>
      </c>
      <c r="J113" s="36">
        <v>14050000</v>
      </c>
      <c r="K113" s="37">
        <v>12000000</v>
      </c>
    </row>
    <row r="114" spans="1:11" ht="13.15" customHeight="1" x14ac:dyDescent="0.25">
      <c r="A114" s="35" t="s">
        <v>23</v>
      </c>
      <c r="B114" s="28" t="s">
        <v>20</v>
      </c>
      <c r="C114" s="36">
        <v>3806328</v>
      </c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-73908602</v>
      </c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-62249761</v>
      </c>
      <c r="D120" s="29">
        <f t="shared" ref="D120:K120" si="22">SUM(D111:D119)</f>
        <v>17582042</v>
      </c>
      <c r="E120" s="30">
        <f t="shared" si="22"/>
        <v>21296721</v>
      </c>
      <c r="F120" s="31">
        <f t="shared" si="22"/>
        <v>25506403</v>
      </c>
      <c r="G120" s="29">
        <f t="shared" si="22"/>
        <v>64170436</v>
      </c>
      <c r="H120" s="32">
        <f t="shared" si="22"/>
        <v>64170436</v>
      </c>
      <c r="I120" s="33">
        <f t="shared" si="22"/>
        <v>45525045</v>
      </c>
      <c r="J120" s="29">
        <f t="shared" si="22"/>
        <v>29052850</v>
      </c>
      <c r="K120" s="30">
        <f t="shared" si="22"/>
        <v>32321450</v>
      </c>
    </row>
    <row r="121" spans="1:11" ht="13.15" customHeight="1" x14ac:dyDescent="0.25">
      <c r="A121" s="47" t="s">
        <v>31</v>
      </c>
      <c r="B121" s="48" t="s">
        <v>20</v>
      </c>
      <c r="C121" s="36">
        <v>259275</v>
      </c>
      <c r="D121" s="36">
        <v>6414785</v>
      </c>
      <c r="E121" s="37">
        <v>17284361</v>
      </c>
      <c r="F121" s="38"/>
      <c r="G121" s="36">
        <v>3030527</v>
      </c>
      <c r="H121" s="39">
        <v>3030527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762111</v>
      </c>
      <c r="D122" s="41">
        <v>7591069</v>
      </c>
      <c r="E122" s="42"/>
      <c r="F122" s="43"/>
      <c r="G122" s="41"/>
      <c r="H122" s="44"/>
      <c r="I122" s="45">
        <v>9000000</v>
      </c>
      <c r="J122" s="41">
        <v>4000000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1021386</v>
      </c>
      <c r="D123" s="49">
        <f t="shared" si="23"/>
        <v>14005854</v>
      </c>
      <c r="E123" s="50">
        <f t="shared" si="23"/>
        <v>17284361</v>
      </c>
      <c r="F123" s="51">
        <f t="shared" si="23"/>
        <v>0</v>
      </c>
      <c r="G123" s="49">
        <f t="shared" si="23"/>
        <v>3030527</v>
      </c>
      <c r="H123" s="52">
        <f t="shared" si="23"/>
        <v>3030527</v>
      </c>
      <c r="I123" s="53">
        <f t="shared" si="23"/>
        <v>9000000</v>
      </c>
      <c r="J123" s="49">
        <f t="shared" si="23"/>
        <v>4000000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700000</v>
      </c>
      <c r="J128" s="36">
        <v>120000</v>
      </c>
      <c r="K128" s="37">
        <v>10000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700000</v>
      </c>
      <c r="J130" s="49">
        <f t="shared" si="25"/>
        <v>120000</v>
      </c>
      <c r="K130" s="50">
        <f t="shared" si="25"/>
        <v>10000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1842101</v>
      </c>
      <c r="F135" s="3">
        <v>1000000</v>
      </c>
      <c r="G135" s="1">
        <v>1000000</v>
      </c>
      <c r="H135" s="4">
        <v>1000000</v>
      </c>
      <c r="I135" s="5">
        <v>2940000</v>
      </c>
      <c r="J135" s="1">
        <v>1800000</v>
      </c>
      <c r="K135" s="2">
        <v>410000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14200</v>
      </c>
      <c r="E136" s="37">
        <v>2791198</v>
      </c>
      <c r="F136" s="38">
        <v>1000000</v>
      </c>
      <c r="G136" s="36">
        <v>1000000</v>
      </c>
      <c r="H136" s="39">
        <v>1000000</v>
      </c>
      <c r="I136" s="40">
        <v>1118000</v>
      </c>
      <c r="J136" s="36">
        <v>150000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15848216</v>
      </c>
      <c r="F137" s="38"/>
      <c r="G137" s="36">
        <v>215000</v>
      </c>
      <c r="H137" s="39">
        <v>215000</v>
      </c>
      <c r="I137" s="40">
        <v>1050000</v>
      </c>
      <c r="J137" s="36">
        <v>150000</v>
      </c>
      <c r="K137" s="37">
        <v>150000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1640387</v>
      </c>
      <c r="E138" s="37">
        <v>2331571</v>
      </c>
      <c r="F138" s="38"/>
      <c r="G138" s="36">
        <v>6000000</v>
      </c>
      <c r="H138" s="39">
        <v>6000000</v>
      </c>
      <c r="I138" s="40">
        <v>3800000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-61228375</v>
      </c>
      <c r="D144" s="62">
        <f t="shared" si="28"/>
        <v>33242483</v>
      </c>
      <c r="E144" s="63">
        <f t="shared" si="28"/>
        <v>61394168</v>
      </c>
      <c r="F144" s="64">
        <f t="shared" si="28"/>
        <v>27506403</v>
      </c>
      <c r="G144" s="62">
        <f t="shared" si="28"/>
        <v>75415963</v>
      </c>
      <c r="H144" s="65">
        <f t="shared" si="28"/>
        <v>75415963</v>
      </c>
      <c r="I144" s="66">
        <f t="shared" si="28"/>
        <v>64133045</v>
      </c>
      <c r="J144" s="62">
        <f t="shared" si="28"/>
        <v>35272850</v>
      </c>
      <c r="K144" s="63">
        <f t="shared" si="28"/>
        <v>32891450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522581487</v>
      </c>
      <c r="D146" s="29">
        <f t="shared" ref="D146:K146" si="29">D156+D159+D160+D163+D166+D167+SUM(D170:D176)+D179</f>
        <v>540011079</v>
      </c>
      <c r="E146" s="30">
        <f t="shared" si="29"/>
        <v>612443626</v>
      </c>
      <c r="F146" s="31">
        <f t="shared" si="29"/>
        <v>417334053</v>
      </c>
      <c r="G146" s="29">
        <f t="shared" si="29"/>
        <v>427863306</v>
      </c>
      <c r="H146" s="32">
        <f t="shared" si="29"/>
        <v>427863306</v>
      </c>
      <c r="I146" s="33">
        <f t="shared" si="29"/>
        <v>572647054</v>
      </c>
      <c r="J146" s="29">
        <f t="shared" si="29"/>
        <v>547837581</v>
      </c>
      <c r="K146" s="30">
        <f t="shared" si="29"/>
        <v>518074913</v>
      </c>
    </row>
    <row r="147" spans="1:11" ht="13.15" customHeight="1" x14ac:dyDescent="0.25">
      <c r="A147" s="35" t="s">
        <v>19</v>
      </c>
      <c r="B147" s="28" t="s">
        <v>20</v>
      </c>
      <c r="C147" s="36">
        <v>218435031</v>
      </c>
      <c r="D147" s="36">
        <v>235098484</v>
      </c>
      <c r="E147" s="37">
        <v>159847572</v>
      </c>
      <c r="F147" s="38">
        <v>173606846</v>
      </c>
      <c r="G147" s="36">
        <v>174171099</v>
      </c>
      <c r="H147" s="39">
        <v>174171099</v>
      </c>
      <c r="I147" s="40">
        <v>144243527</v>
      </c>
      <c r="J147" s="36">
        <v>126769879</v>
      </c>
      <c r="K147" s="37">
        <v>108772021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>
        <v>13940901</v>
      </c>
      <c r="J148" s="36">
        <v>12584937</v>
      </c>
      <c r="K148" s="37">
        <v>11188294</v>
      </c>
    </row>
    <row r="149" spans="1:11" ht="13.15" customHeight="1" x14ac:dyDescent="0.25">
      <c r="A149" s="35" t="s">
        <v>22</v>
      </c>
      <c r="B149" s="28" t="s">
        <v>20</v>
      </c>
      <c r="C149" s="36">
        <v>435997003</v>
      </c>
      <c r="D149" s="36">
        <v>434264563</v>
      </c>
      <c r="E149" s="37">
        <v>157257651</v>
      </c>
      <c r="F149" s="38">
        <v>503869398</v>
      </c>
      <c r="G149" s="36">
        <v>507269398</v>
      </c>
      <c r="H149" s="39">
        <v>507269398</v>
      </c>
      <c r="I149" s="40">
        <v>150621826</v>
      </c>
      <c r="J149" s="36">
        <v>154315010</v>
      </c>
      <c r="K149" s="37">
        <v>155647490</v>
      </c>
    </row>
    <row r="150" spans="1:11" ht="13.15" customHeight="1" x14ac:dyDescent="0.25">
      <c r="A150" s="35" t="s">
        <v>23</v>
      </c>
      <c r="B150" s="28" t="s">
        <v>20</v>
      </c>
      <c r="C150" s="36">
        <v>3550000</v>
      </c>
      <c r="D150" s="36">
        <v>3550000</v>
      </c>
      <c r="E150" s="37">
        <v>16618033</v>
      </c>
      <c r="F150" s="38">
        <v>3550000</v>
      </c>
      <c r="G150" s="36">
        <v>3550000</v>
      </c>
      <c r="H150" s="39">
        <v>3550000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-458015071</v>
      </c>
      <c r="D151" s="36">
        <v>-458015071</v>
      </c>
      <c r="E151" s="37"/>
      <c r="F151" s="38">
        <v>-458015071</v>
      </c>
      <c r="G151" s="36">
        <v>-458015071</v>
      </c>
      <c r="H151" s="39">
        <v>-458015071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6783667</v>
      </c>
      <c r="D152" s="36">
        <v>6783667</v>
      </c>
      <c r="E152" s="37">
        <v>40645373</v>
      </c>
      <c r="F152" s="38">
        <v>7283667</v>
      </c>
      <c r="G152" s="36">
        <v>7283667</v>
      </c>
      <c r="H152" s="39">
        <v>7283667</v>
      </c>
      <c r="I152" s="40">
        <v>39177495</v>
      </c>
      <c r="J152" s="36">
        <v>38172806</v>
      </c>
      <c r="K152" s="37">
        <v>37137977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206750630</v>
      </c>
      <c r="D156" s="36">
        <f t="shared" ref="D156:K156" si="30">SUM(D147:D155)</f>
        <v>221681643</v>
      </c>
      <c r="E156" s="37">
        <f t="shared" si="30"/>
        <v>374368629</v>
      </c>
      <c r="F156" s="38">
        <f t="shared" si="30"/>
        <v>230294840</v>
      </c>
      <c r="G156" s="36">
        <f t="shared" si="30"/>
        <v>234259093</v>
      </c>
      <c r="H156" s="39">
        <f t="shared" si="30"/>
        <v>234259093</v>
      </c>
      <c r="I156" s="40">
        <f t="shared" si="30"/>
        <v>347983749</v>
      </c>
      <c r="J156" s="36">
        <f t="shared" si="30"/>
        <v>331842632</v>
      </c>
      <c r="K156" s="37">
        <f t="shared" si="30"/>
        <v>312745782</v>
      </c>
    </row>
    <row r="157" spans="1:11" ht="0.95" customHeight="1" x14ac:dyDescent="0.25">
      <c r="A157" s="47"/>
      <c r="B157" s="48" t="s">
        <v>20</v>
      </c>
      <c r="C157" s="36">
        <v>-130184782</v>
      </c>
      <c r="D157" s="36">
        <v>-152957717</v>
      </c>
      <c r="E157" s="37">
        <v>54989084</v>
      </c>
      <c r="F157" s="38">
        <v>-111923666</v>
      </c>
      <c r="G157" s="36">
        <v>-111573666</v>
      </c>
      <c r="H157" s="39">
        <v>-111573666</v>
      </c>
      <c r="I157" s="40">
        <v>47943485</v>
      </c>
      <c r="J157" s="36">
        <v>44759316</v>
      </c>
      <c r="K157" s="37">
        <v>41479622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-130184782</v>
      </c>
      <c r="D159" s="36">
        <v>-152957717</v>
      </c>
      <c r="E159" s="37">
        <v>54989084</v>
      </c>
      <c r="F159" s="38">
        <v>-111923666</v>
      </c>
      <c r="G159" s="36">
        <v>-111573666</v>
      </c>
      <c r="H159" s="39">
        <v>-111573666</v>
      </c>
      <c r="I159" s="40">
        <v>47943485</v>
      </c>
      <c r="J159" s="36">
        <v>44759316</v>
      </c>
      <c r="K159" s="37">
        <v>41479622</v>
      </c>
    </row>
    <row r="160" spans="1:11" ht="13.15" customHeight="1" x14ac:dyDescent="0.25">
      <c r="A160" s="46" t="s">
        <v>97</v>
      </c>
      <c r="B160" s="28" t="s">
        <v>20</v>
      </c>
      <c r="C160" s="36">
        <v>1358501</v>
      </c>
      <c r="D160" s="36">
        <v>1398001</v>
      </c>
      <c r="E160" s="37">
        <v>1532001</v>
      </c>
      <c r="F160" s="38">
        <v>1358501</v>
      </c>
      <c r="G160" s="36">
        <v>1358501</v>
      </c>
      <c r="H160" s="39">
        <v>1358501</v>
      </c>
      <c r="I160" s="40">
        <v>1532001</v>
      </c>
      <c r="J160" s="36">
        <v>1532001</v>
      </c>
      <c r="K160" s="37">
        <v>1532001</v>
      </c>
    </row>
    <row r="161" spans="1:11" ht="0.95" customHeight="1" x14ac:dyDescent="0.25">
      <c r="A161" s="47"/>
      <c r="B161" s="28" t="s">
        <v>20</v>
      </c>
      <c r="C161" s="1">
        <v>57637000</v>
      </c>
      <c r="D161" s="1">
        <v>65301000</v>
      </c>
      <c r="E161" s="2">
        <v>65301000</v>
      </c>
      <c r="F161" s="3">
        <v>57637000</v>
      </c>
      <c r="G161" s="1">
        <v>57637000</v>
      </c>
      <c r="H161" s="4">
        <v>57637000</v>
      </c>
      <c r="I161" s="5">
        <v>65301000</v>
      </c>
      <c r="J161" s="1">
        <v>65301000</v>
      </c>
      <c r="K161" s="2">
        <v>65301000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57637000</v>
      </c>
      <c r="D163" s="36">
        <v>65301000</v>
      </c>
      <c r="E163" s="37">
        <v>65301000</v>
      </c>
      <c r="F163" s="38">
        <v>57637000</v>
      </c>
      <c r="G163" s="36">
        <v>57637000</v>
      </c>
      <c r="H163" s="39">
        <v>57637000</v>
      </c>
      <c r="I163" s="40">
        <v>65301000</v>
      </c>
      <c r="J163" s="36">
        <v>65301000</v>
      </c>
      <c r="K163" s="37">
        <v>65301000</v>
      </c>
    </row>
    <row r="164" spans="1:11" ht="0.95" customHeight="1" x14ac:dyDescent="0.25">
      <c r="A164" s="47"/>
      <c r="B164" s="48" t="s">
        <v>20</v>
      </c>
      <c r="C164" s="36">
        <v>175216253</v>
      </c>
      <c r="D164" s="36">
        <v>177613652</v>
      </c>
      <c r="E164" s="37">
        <v>24171042</v>
      </c>
      <c r="F164" s="38">
        <v>175921781</v>
      </c>
      <c r="G164" s="36">
        <v>175981781</v>
      </c>
      <c r="H164" s="39">
        <v>175981781</v>
      </c>
      <c r="I164" s="40">
        <v>8954935</v>
      </c>
      <c r="J164" s="36">
        <v>7687562</v>
      </c>
      <c r="K164" s="37">
        <v>6247757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175216253</v>
      </c>
      <c r="D166" s="36">
        <v>177613652</v>
      </c>
      <c r="E166" s="37">
        <v>24171042</v>
      </c>
      <c r="F166" s="38">
        <v>175921781</v>
      </c>
      <c r="G166" s="36">
        <v>175981781</v>
      </c>
      <c r="H166" s="39">
        <v>175981781</v>
      </c>
      <c r="I166" s="40">
        <v>8954935</v>
      </c>
      <c r="J166" s="36">
        <v>7687562</v>
      </c>
      <c r="K166" s="37">
        <v>6247757</v>
      </c>
    </row>
    <row r="167" spans="1:11" ht="13.15" customHeight="1" x14ac:dyDescent="0.25">
      <c r="A167" s="46" t="s">
        <v>39</v>
      </c>
      <c r="B167" s="28" t="s">
        <v>20</v>
      </c>
      <c r="C167" s="36">
        <v>3592299</v>
      </c>
      <c r="D167" s="36">
        <v>3333866</v>
      </c>
      <c r="E167" s="37">
        <v>2403530</v>
      </c>
      <c r="F167" s="38">
        <v>1505519</v>
      </c>
      <c r="G167" s="36">
        <v>1505519</v>
      </c>
      <c r="H167" s="39">
        <v>1505519</v>
      </c>
      <c r="I167" s="40">
        <v>2403530</v>
      </c>
      <c r="J167" s="36">
        <v>2403530</v>
      </c>
      <c r="K167" s="37">
        <v>2403530</v>
      </c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>
        <v>724000</v>
      </c>
      <c r="G168" s="1">
        <v>724000</v>
      </c>
      <c r="H168" s="4">
        <v>724000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>
        <v>724000</v>
      </c>
      <c r="G170" s="36">
        <v>724000</v>
      </c>
      <c r="H170" s="39">
        <v>724000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3185432</v>
      </c>
      <c r="D171" s="1">
        <v>3185432</v>
      </c>
      <c r="E171" s="2">
        <v>3715067</v>
      </c>
      <c r="F171" s="3">
        <v>7546783</v>
      </c>
      <c r="G171" s="1">
        <v>7546783</v>
      </c>
      <c r="H171" s="4">
        <v>7546783</v>
      </c>
      <c r="I171" s="5">
        <v>7755395</v>
      </c>
      <c r="J171" s="1">
        <v>8908583</v>
      </c>
      <c r="K171" s="2">
        <v>8642366</v>
      </c>
    </row>
    <row r="172" spans="1:11" ht="13.15" customHeight="1" x14ac:dyDescent="0.25">
      <c r="A172" s="46" t="s">
        <v>44</v>
      </c>
      <c r="B172" s="28" t="s">
        <v>20</v>
      </c>
      <c r="C172" s="36">
        <v>1224648</v>
      </c>
      <c r="D172" s="36">
        <v>1238848</v>
      </c>
      <c r="E172" s="37">
        <v>2689672</v>
      </c>
      <c r="F172" s="38">
        <v>1910007</v>
      </c>
      <c r="G172" s="36">
        <v>1910007</v>
      </c>
      <c r="H172" s="39">
        <v>1910007</v>
      </c>
      <c r="I172" s="40">
        <v>1861645</v>
      </c>
      <c r="J172" s="36">
        <v>520216</v>
      </c>
      <c r="K172" s="37">
        <v>-1015956</v>
      </c>
    </row>
    <row r="173" spans="1:11" ht="13.15" customHeight="1" x14ac:dyDescent="0.25">
      <c r="A173" s="46" t="s">
        <v>45</v>
      </c>
      <c r="B173" s="28" t="s">
        <v>20</v>
      </c>
      <c r="C173" s="36">
        <v>50907114</v>
      </c>
      <c r="D173" s="36">
        <v>47598595</v>
      </c>
      <c r="E173" s="37">
        <v>3808458</v>
      </c>
      <c r="F173" s="38">
        <v>50904196</v>
      </c>
      <c r="G173" s="36">
        <v>51059196</v>
      </c>
      <c r="H173" s="39">
        <v>51059196</v>
      </c>
      <c r="I173" s="40">
        <v>5514111</v>
      </c>
      <c r="J173" s="36">
        <v>2687255</v>
      </c>
      <c r="K173" s="37">
        <v>-228906</v>
      </c>
    </row>
    <row r="174" spans="1:11" ht="13.15" customHeight="1" x14ac:dyDescent="0.25">
      <c r="A174" s="46" t="s">
        <v>46</v>
      </c>
      <c r="B174" s="48" t="s">
        <v>20</v>
      </c>
      <c r="C174" s="36">
        <v>17380748</v>
      </c>
      <c r="D174" s="36">
        <v>37719115</v>
      </c>
      <c r="E174" s="37">
        <v>4930037</v>
      </c>
      <c r="F174" s="38">
        <v>-77058552</v>
      </c>
      <c r="G174" s="36">
        <v>-71058552</v>
      </c>
      <c r="H174" s="39">
        <v>-71058552</v>
      </c>
      <c r="I174" s="40">
        <v>8862097</v>
      </c>
      <c r="J174" s="36">
        <v>7660380</v>
      </c>
      <c r="K174" s="37">
        <v>6432611</v>
      </c>
    </row>
    <row r="175" spans="1:11" ht="13.15" customHeight="1" x14ac:dyDescent="0.25">
      <c r="A175" s="46" t="s">
        <v>47</v>
      </c>
      <c r="B175" s="28" t="s">
        <v>20</v>
      </c>
      <c r="C175" s="36">
        <v>135513644</v>
      </c>
      <c r="D175" s="36">
        <v>133898644</v>
      </c>
      <c r="E175" s="37">
        <v>74535106</v>
      </c>
      <c r="F175" s="38">
        <v>78513644</v>
      </c>
      <c r="G175" s="36">
        <v>78513644</v>
      </c>
      <c r="H175" s="39">
        <v>78513644</v>
      </c>
      <c r="I175" s="40">
        <v>74535106</v>
      </c>
      <c r="J175" s="36">
        <v>74535106</v>
      </c>
      <c r="K175" s="37">
        <v>74535106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522581487</v>
      </c>
      <c r="D180" s="62">
        <f t="shared" ref="D180:K180" si="31">D156+D159+D160+D163+D166+D167+SUM(D170:D176)+D179</f>
        <v>540011079</v>
      </c>
      <c r="E180" s="63">
        <f t="shared" si="31"/>
        <v>612443626</v>
      </c>
      <c r="F180" s="64">
        <f t="shared" si="31"/>
        <v>417334053</v>
      </c>
      <c r="G180" s="62">
        <f t="shared" si="31"/>
        <v>427863306</v>
      </c>
      <c r="H180" s="65">
        <f t="shared" si="31"/>
        <v>427863306</v>
      </c>
      <c r="I180" s="66">
        <f t="shared" si="31"/>
        <v>572647054</v>
      </c>
      <c r="J180" s="62">
        <f t="shared" si="31"/>
        <v>547837581</v>
      </c>
      <c r="K180" s="63">
        <f t="shared" si="31"/>
        <v>518074913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41447112</v>
      </c>
      <c r="D183" s="36">
        <v>39656840</v>
      </c>
      <c r="E183" s="37">
        <v>34967358</v>
      </c>
      <c r="F183" s="38">
        <v>43708707</v>
      </c>
      <c r="G183" s="36">
        <v>43708707</v>
      </c>
      <c r="H183" s="39">
        <v>43708707</v>
      </c>
      <c r="I183" s="40">
        <v>39882983</v>
      </c>
      <c r="J183" s="36">
        <v>41079473</v>
      </c>
      <c r="K183" s="37">
        <v>42332668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2305618</v>
      </c>
      <c r="D184" s="29">
        <f t="shared" ref="D184:K184" si="32">D194+D197+D198+D201+D204+D205+SUM(D208:D214)+D217</f>
        <v>13117830</v>
      </c>
      <c r="E184" s="30">
        <f t="shared" si="32"/>
        <v>6042241</v>
      </c>
      <c r="F184" s="31">
        <f t="shared" si="32"/>
        <v>3058862</v>
      </c>
      <c r="G184" s="29">
        <f t="shared" si="32"/>
        <v>12552912</v>
      </c>
      <c r="H184" s="32">
        <f t="shared" si="32"/>
        <v>12552912</v>
      </c>
      <c r="I184" s="33">
        <f t="shared" si="32"/>
        <v>10826740</v>
      </c>
      <c r="J184" s="29">
        <f t="shared" si="32"/>
        <v>8288527</v>
      </c>
      <c r="K184" s="30">
        <f t="shared" si="32"/>
        <v>8330424</v>
      </c>
    </row>
    <row r="185" spans="1:11" ht="13.15" customHeight="1" x14ac:dyDescent="0.25">
      <c r="A185" s="35" t="s">
        <v>19</v>
      </c>
      <c r="B185" s="28" t="s">
        <v>20</v>
      </c>
      <c r="C185" s="36">
        <v>31610</v>
      </c>
      <c r="D185" s="36">
        <v>3820687</v>
      </c>
      <c r="E185" s="37">
        <v>297751</v>
      </c>
      <c r="F185" s="38">
        <v>910742</v>
      </c>
      <c r="G185" s="36">
        <v>960742</v>
      </c>
      <c r="H185" s="39">
        <v>960742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512836</v>
      </c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1301757</v>
      </c>
      <c r="D187" s="36">
        <v>2115784</v>
      </c>
      <c r="E187" s="37">
        <v>2288816</v>
      </c>
      <c r="F187" s="38">
        <v>263250</v>
      </c>
      <c r="G187" s="36">
        <v>4727550</v>
      </c>
      <c r="H187" s="39">
        <v>4727550</v>
      </c>
      <c r="I187" s="40">
        <v>6700000</v>
      </c>
      <c r="J187" s="36">
        <v>5769000</v>
      </c>
      <c r="K187" s="37">
        <v>6034374</v>
      </c>
    </row>
    <row r="188" spans="1:11" ht="13.15" customHeight="1" x14ac:dyDescent="0.25">
      <c r="A188" s="35" t="s">
        <v>23</v>
      </c>
      <c r="B188" s="28" t="s">
        <v>20</v>
      </c>
      <c r="C188" s="36">
        <v>22648</v>
      </c>
      <c r="D188" s="36">
        <v>3715671</v>
      </c>
      <c r="E188" s="37">
        <v>1868096</v>
      </c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9859</v>
      </c>
      <c r="D189" s="36">
        <v>-448784</v>
      </c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9260</v>
      </c>
      <c r="E190" s="37">
        <v>95622</v>
      </c>
      <c r="F190" s="38"/>
      <c r="G190" s="36">
        <v>4160000</v>
      </c>
      <c r="H190" s="39">
        <v>4160000</v>
      </c>
      <c r="I190" s="40">
        <v>100000</v>
      </c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1365874</v>
      </c>
      <c r="D194" s="29">
        <f t="shared" ref="D194:K194" si="33">SUM(D185:D193)</f>
        <v>9725454</v>
      </c>
      <c r="E194" s="30">
        <f t="shared" si="33"/>
        <v>4550285</v>
      </c>
      <c r="F194" s="31">
        <f t="shared" si="33"/>
        <v>1173992</v>
      </c>
      <c r="G194" s="29">
        <f t="shared" si="33"/>
        <v>9848292</v>
      </c>
      <c r="H194" s="32">
        <f t="shared" si="33"/>
        <v>9848292</v>
      </c>
      <c r="I194" s="33">
        <f t="shared" si="33"/>
        <v>6800000</v>
      </c>
      <c r="J194" s="29">
        <f t="shared" si="33"/>
        <v>5769000</v>
      </c>
      <c r="K194" s="30">
        <f t="shared" si="33"/>
        <v>6034374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105300</v>
      </c>
      <c r="G195" s="36">
        <v>105300</v>
      </c>
      <c r="H195" s="39">
        <v>105300</v>
      </c>
      <c r="I195" s="40">
        <v>110460</v>
      </c>
      <c r="J195" s="36">
        <v>115651</v>
      </c>
      <c r="K195" s="37"/>
    </row>
    <row r="196" spans="1:11" ht="13.15" customHeight="1" x14ac:dyDescent="0.25">
      <c r="A196" s="47" t="s">
        <v>32</v>
      </c>
      <c r="B196" s="28" t="s">
        <v>20</v>
      </c>
      <c r="C196" s="41">
        <v>9121</v>
      </c>
      <c r="D196" s="41">
        <v>147072</v>
      </c>
      <c r="E196" s="42">
        <v>593956</v>
      </c>
      <c r="F196" s="43">
        <v>473850</v>
      </c>
      <c r="G196" s="41">
        <v>1105650</v>
      </c>
      <c r="H196" s="44">
        <v>1105650</v>
      </c>
      <c r="I196" s="45">
        <v>2065000</v>
      </c>
      <c r="J196" s="41">
        <v>500000</v>
      </c>
      <c r="K196" s="42">
        <v>500000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9121</v>
      </c>
      <c r="D197" s="49">
        <f t="shared" si="34"/>
        <v>147072</v>
      </c>
      <c r="E197" s="50">
        <f t="shared" si="34"/>
        <v>593956</v>
      </c>
      <c r="F197" s="51">
        <f t="shared" si="34"/>
        <v>579150</v>
      </c>
      <c r="G197" s="49">
        <f t="shared" si="34"/>
        <v>1210950</v>
      </c>
      <c r="H197" s="52">
        <f t="shared" si="34"/>
        <v>1210950</v>
      </c>
      <c r="I197" s="53">
        <f t="shared" si="34"/>
        <v>2175460</v>
      </c>
      <c r="J197" s="49">
        <f t="shared" si="34"/>
        <v>615651</v>
      </c>
      <c r="K197" s="50">
        <f t="shared" si="34"/>
        <v>500000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105238</v>
      </c>
      <c r="D202" s="36">
        <v>1919611</v>
      </c>
      <c r="E202" s="37">
        <v>89899</v>
      </c>
      <c r="F202" s="38">
        <v>737100</v>
      </c>
      <c r="G202" s="36">
        <v>126500</v>
      </c>
      <c r="H202" s="39">
        <v>126500</v>
      </c>
      <c r="I202" s="40">
        <v>200000</v>
      </c>
      <c r="J202" s="36">
        <v>150000</v>
      </c>
      <c r="K202" s="37">
        <v>150000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105238</v>
      </c>
      <c r="D204" s="49">
        <f t="shared" si="36"/>
        <v>1919611</v>
      </c>
      <c r="E204" s="50">
        <f t="shared" si="36"/>
        <v>89899</v>
      </c>
      <c r="F204" s="51">
        <f t="shared" si="36"/>
        <v>737100</v>
      </c>
      <c r="G204" s="49">
        <f t="shared" si="36"/>
        <v>126500</v>
      </c>
      <c r="H204" s="52">
        <f t="shared" si="36"/>
        <v>126500</v>
      </c>
      <c r="I204" s="53">
        <f t="shared" si="36"/>
        <v>200000</v>
      </c>
      <c r="J204" s="49">
        <f t="shared" si="36"/>
        <v>150000</v>
      </c>
      <c r="K204" s="50">
        <f t="shared" si="36"/>
        <v>150000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95420</v>
      </c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222260</v>
      </c>
      <c r="D211" s="36">
        <v>123956</v>
      </c>
      <c r="E211" s="37">
        <v>91535</v>
      </c>
      <c r="F211" s="38">
        <v>210600</v>
      </c>
      <c r="G211" s="36">
        <v>160600</v>
      </c>
      <c r="H211" s="39">
        <v>160600</v>
      </c>
      <c r="I211" s="40">
        <v>350000</v>
      </c>
      <c r="J211" s="36">
        <v>450000</v>
      </c>
      <c r="K211" s="37">
        <v>400000</v>
      </c>
    </row>
    <row r="212" spans="1:11" ht="13.15" customHeight="1" x14ac:dyDescent="0.25">
      <c r="A212" s="46" t="s">
        <v>46</v>
      </c>
      <c r="B212" s="48" t="s">
        <v>20</v>
      </c>
      <c r="C212" s="36">
        <v>507705</v>
      </c>
      <c r="D212" s="36">
        <v>1201737</v>
      </c>
      <c r="E212" s="37">
        <v>716566</v>
      </c>
      <c r="F212" s="38">
        <v>358020</v>
      </c>
      <c r="G212" s="36">
        <v>1206570</v>
      </c>
      <c r="H212" s="39">
        <v>1206570</v>
      </c>
      <c r="I212" s="40">
        <v>1301280</v>
      </c>
      <c r="J212" s="36">
        <v>1303876</v>
      </c>
      <c r="K212" s="37">
        <v>1246050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43752730</v>
      </c>
      <c r="D219" s="62">
        <f t="shared" si="39"/>
        <v>52774670</v>
      </c>
      <c r="E219" s="63">
        <f t="shared" si="39"/>
        <v>41009599</v>
      </c>
      <c r="F219" s="64">
        <f t="shared" si="39"/>
        <v>46767569</v>
      </c>
      <c r="G219" s="62">
        <f t="shared" si="39"/>
        <v>56261619</v>
      </c>
      <c r="H219" s="65">
        <f t="shared" si="39"/>
        <v>56261619</v>
      </c>
      <c r="I219" s="66">
        <f t="shared" si="39"/>
        <v>50709723</v>
      </c>
      <c r="J219" s="62">
        <f t="shared" si="39"/>
        <v>49368000</v>
      </c>
      <c r="K219" s="63">
        <f t="shared" si="39"/>
        <v>50663092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-0.10564366602902657</v>
      </c>
      <c r="D221" s="6">
        <f t="shared" si="40"/>
        <v>0.58253500498142696</v>
      </c>
      <c r="E221" s="7">
        <f t="shared" si="40"/>
        <v>0.52052944181929461</v>
      </c>
      <c r="F221" s="8">
        <f t="shared" si="40"/>
        <v>1.7646909339618124E-2</v>
      </c>
      <c r="G221" s="6">
        <f t="shared" si="40"/>
        <v>1.5437752879983778E-2</v>
      </c>
      <c r="H221" s="9">
        <f t="shared" si="40"/>
        <v>1.5437752879983778E-2</v>
      </c>
      <c r="I221" s="10">
        <f t="shared" si="40"/>
        <v>4.0540722805224673E-2</v>
      </c>
      <c r="J221" s="6">
        <f t="shared" si="40"/>
        <v>0.11993916000549998</v>
      </c>
      <c r="K221" s="7">
        <f t="shared" si="40"/>
        <v>0.4770236642045273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0.1560637083712853</v>
      </c>
      <c r="D222" s="6">
        <f t="shared" si="41"/>
        <v>0.4883119784632361</v>
      </c>
      <c r="E222" s="7">
        <f t="shared" si="41"/>
        <v>0.91392297925396593</v>
      </c>
      <c r="F222" s="8">
        <f t="shared" si="41"/>
        <v>1.1105407442045814E-2</v>
      </c>
      <c r="G222" s="6">
        <f t="shared" si="41"/>
        <v>2.6636637867141665E-2</v>
      </c>
      <c r="H222" s="9">
        <f t="shared" si="41"/>
        <v>2.6636637867141665E-2</v>
      </c>
      <c r="I222" s="10">
        <f t="shared" si="41"/>
        <v>6.5190710534364996E-2</v>
      </c>
      <c r="J222" s="6">
        <f t="shared" si="41"/>
        <v>0.10298564443609098</v>
      </c>
      <c r="K222" s="7">
        <f t="shared" si="41"/>
        <v>0.37063574636968311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4.454175646661381E-3</v>
      </c>
      <c r="D223" s="6">
        <f t="shared" si="42"/>
        <v>2.4506518665253153E-2</v>
      </c>
      <c r="E223" s="7">
        <f t="shared" si="42"/>
        <v>9.929598389319701E-3</v>
      </c>
      <c r="F223" s="8">
        <f t="shared" si="42"/>
        <v>7.3930908239064619E-3</v>
      </c>
      <c r="G223" s="6">
        <f t="shared" si="42"/>
        <v>2.9586715074419866E-2</v>
      </c>
      <c r="H223" s="9">
        <f t="shared" si="42"/>
        <v>2.9586715074419866E-2</v>
      </c>
      <c r="I223" s="10">
        <f t="shared" si="42"/>
        <v>1.9037314283501867E-2</v>
      </c>
      <c r="J223" s="6">
        <f t="shared" si="42"/>
        <v>1.5239006729244723E-2</v>
      </c>
      <c r="K223" s="7">
        <f t="shared" si="42"/>
        <v>1.6202656889644763E-2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1.6950324276273056E-2</v>
      </c>
      <c r="D224" s="6">
        <f t="shared" si="43"/>
        <v>6.0683731540092017E-2</v>
      </c>
      <c r="E224" s="7">
        <f t="shared" si="43"/>
        <v>6.24473418056994E-2</v>
      </c>
      <c r="F224" s="8">
        <f t="shared" si="43"/>
        <v>8.5662815285530488E-3</v>
      </c>
      <c r="G224" s="6">
        <f t="shared" si="43"/>
        <v>3.2330813159831329E-2</v>
      </c>
      <c r="H224" s="9">
        <f t="shared" si="43"/>
        <v>3.2330813159831329E-2</v>
      </c>
      <c r="I224" s="10">
        <f t="shared" si="43"/>
        <v>2.3609052141537142E-2</v>
      </c>
      <c r="J224" s="6">
        <f t="shared" si="43"/>
        <v>2.3017238122194979E-2</v>
      </c>
      <c r="K224" s="7">
        <f t="shared" si="43"/>
        <v>4.6719673382265826E-2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42761366</v>
      </c>
      <c r="D5" s="29">
        <f t="shared" ref="D5:K5" si="0">D15+D18+D19+D22+D25+D26+SUM(D29:D35)+D38</f>
        <v>26300762</v>
      </c>
      <c r="E5" s="30">
        <f t="shared" si="0"/>
        <v>23383341</v>
      </c>
      <c r="F5" s="31">
        <f t="shared" si="0"/>
        <v>23531020</v>
      </c>
      <c r="G5" s="29">
        <f t="shared" si="0"/>
        <v>43100658</v>
      </c>
      <c r="H5" s="32">
        <f t="shared" si="0"/>
        <v>43100658</v>
      </c>
      <c r="I5" s="33">
        <f t="shared" si="0"/>
        <v>34301768</v>
      </c>
      <c r="J5" s="29">
        <f t="shared" si="0"/>
        <v>21224401</v>
      </c>
      <c r="K5" s="30">
        <f t="shared" si="0"/>
        <v>22591287</v>
      </c>
    </row>
    <row r="6" spans="1:11" ht="13.15" customHeight="1" x14ac:dyDescent="0.25">
      <c r="A6" s="35" t="s">
        <v>19</v>
      </c>
      <c r="B6" s="28" t="s">
        <v>20</v>
      </c>
      <c r="C6" s="36">
        <v>18837178</v>
      </c>
      <c r="D6" s="36">
        <v>5080926</v>
      </c>
      <c r="E6" s="37">
        <v>5946133</v>
      </c>
      <c r="F6" s="38">
        <v>13115376</v>
      </c>
      <c r="G6" s="36">
        <v>30755010</v>
      </c>
      <c r="H6" s="39">
        <v>30755010</v>
      </c>
      <c r="I6" s="40">
        <v>14842367</v>
      </c>
      <c r="J6" s="36">
        <v>18388000</v>
      </c>
      <c r="K6" s="37">
        <v>19627000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16547002</v>
      </c>
      <c r="D8" s="36">
        <v>21194888</v>
      </c>
      <c r="E8" s="37">
        <v>12342536</v>
      </c>
      <c r="F8" s="38">
        <v>1599996</v>
      </c>
      <c r="G8" s="36">
        <v>1600000</v>
      </c>
      <c r="H8" s="39">
        <v>1600000</v>
      </c>
      <c r="I8" s="40">
        <v>2880636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7078240</v>
      </c>
      <c r="D9" s="36"/>
      <c r="E9" s="37">
        <v>1209323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42462420</v>
      </c>
      <c r="D15" s="29">
        <f t="shared" ref="D15:K15" si="1">SUM(D6:D14)</f>
        <v>26275814</v>
      </c>
      <c r="E15" s="30">
        <f t="shared" si="1"/>
        <v>19497992</v>
      </c>
      <c r="F15" s="31">
        <f t="shared" si="1"/>
        <v>14715372</v>
      </c>
      <c r="G15" s="29">
        <f t="shared" si="1"/>
        <v>32355010</v>
      </c>
      <c r="H15" s="32">
        <f t="shared" si="1"/>
        <v>32355010</v>
      </c>
      <c r="I15" s="33">
        <f t="shared" si="1"/>
        <v>17723003</v>
      </c>
      <c r="J15" s="29">
        <f t="shared" si="1"/>
        <v>18388000</v>
      </c>
      <c r="K15" s="30">
        <f t="shared" si="1"/>
        <v>19627000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>
        <v>246643</v>
      </c>
      <c r="F16" s="38">
        <v>3000000</v>
      </c>
      <c r="G16" s="36">
        <v>4000000</v>
      </c>
      <c r="H16" s="39">
        <v>4000000</v>
      </c>
      <c r="I16" s="40">
        <v>3000000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246643</v>
      </c>
      <c r="F18" s="51">
        <f t="shared" si="2"/>
        <v>3000000</v>
      </c>
      <c r="G18" s="49">
        <f t="shared" si="2"/>
        <v>4000000</v>
      </c>
      <c r="H18" s="52">
        <f t="shared" si="2"/>
        <v>4000000</v>
      </c>
      <c r="I18" s="53">
        <f t="shared" si="2"/>
        <v>3000000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298946</v>
      </c>
      <c r="D30" s="1">
        <v>24948</v>
      </c>
      <c r="E30" s="2">
        <v>183300</v>
      </c>
      <c r="F30" s="3">
        <v>1000000</v>
      </c>
      <c r="G30" s="1">
        <v>930000</v>
      </c>
      <c r="H30" s="4">
        <v>930000</v>
      </c>
      <c r="I30" s="5">
        <v>12475640</v>
      </c>
      <c r="J30" s="1">
        <v>2589519</v>
      </c>
      <c r="K30" s="2">
        <v>2706048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236025</v>
      </c>
      <c r="J32" s="36">
        <v>246882</v>
      </c>
      <c r="K32" s="37">
        <v>258239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3455406</v>
      </c>
      <c r="F33" s="38">
        <v>4815648</v>
      </c>
      <c r="G33" s="36">
        <v>5815648</v>
      </c>
      <c r="H33" s="39">
        <v>5815648</v>
      </c>
      <c r="I33" s="40">
        <v>867100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42761366</v>
      </c>
      <c r="D110" s="29">
        <f t="shared" ref="D110:K110" si="21">D120+D123+D124+D127+D130+D131+SUM(D134:D140)+D143</f>
        <v>26300762</v>
      </c>
      <c r="E110" s="30">
        <f t="shared" si="21"/>
        <v>23383341</v>
      </c>
      <c r="F110" s="31">
        <f t="shared" si="21"/>
        <v>23531020</v>
      </c>
      <c r="G110" s="29">
        <f t="shared" si="21"/>
        <v>43100658</v>
      </c>
      <c r="H110" s="32">
        <f t="shared" si="21"/>
        <v>43100658</v>
      </c>
      <c r="I110" s="33">
        <f t="shared" si="21"/>
        <v>34301768</v>
      </c>
      <c r="J110" s="29">
        <f t="shared" si="21"/>
        <v>21224401</v>
      </c>
      <c r="K110" s="30">
        <f t="shared" si="21"/>
        <v>22591287</v>
      </c>
    </row>
    <row r="111" spans="1:11" ht="13.15" customHeight="1" x14ac:dyDescent="0.25">
      <c r="A111" s="35" t="s">
        <v>19</v>
      </c>
      <c r="B111" s="28" t="s">
        <v>20</v>
      </c>
      <c r="C111" s="36">
        <v>18837178</v>
      </c>
      <c r="D111" s="36">
        <v>5080926</v>
      </c>
      <c r="E111" s="37">
        <v>5946133</v>
      </c>
      <c r="F111" s="38">
        <v>13115376</v>
      </c>
      <c r="G111" s="36">
        <v>30755010</v>
      </c>
      <c r="H111" s="39">
        <v>30755010</v>
      </c>
      <c r="I111" s="40">
        <v>14842367</v>
      </c>
      <c r="J111" s="36">
        <v>18388000</v>
      </c>
      <c r="K111" s="37">
        <v>19627000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16547002</v>
      </c>
      <c r="D113" s="36">
        <v>21194888</v>
      </c>
      <c r="E113" s="37">
        <v>12342536</v>
      </c>
      <c r="F113" s="38">
        <v>1599996</v>
      </c>
      <c r="G113" s="36">
        <v>1600000</v>
      </c>
      <c r="H113" s="39">
        <v>1600000</v>
      </c>
      <c r="I113" s="40">
        <v>2880636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7078240</v>
      </c>
      <c r="D114" s="36"/>
      <c r="E114" s="37">
        <v>1209323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42462420</v>
      </c>
      <c r="D120" s="29">
        <f t="shared" ref="D120:K120" si="22">SUM(D111:D119)</f>
        <v>26275814</v>
      </c>
      <c r="E120" s="30">
        <f t="shared" si="22"/>
        <v>19497992</v>
      </c>
      <c r="F120" s="31">
        <f t="shared" si="22"/>
        <v>14715372</v>
      </c>
      <c r="G120" s="29">
        <f t="shared" si="22"/>
        <v>32355010</v>
      </c>
      <c r="H120" s="32">
        <f t="shared" si="22"/>
        <v>32355010</v>
      </c>
      <c r="I120" s="33">
        <f t="shared" si="22"/>
        <v>17723003</v>
      </c>
      <c r="J120" s="29">
        <f t="shared" si="22"/>
        <v>18388000</v>
      </c>
      <c r="K120" s="30">
        <f t="shared" si="22"/>
        <v>19627000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>
        <v>246643</v>
      </c>
      <c r="F121" s="38">
        <v>3000000</v>
      </c>
      <c r="G121" s="36">
        <v>4000000</v>
      </c>
      <c r="H121" s="39">
        <v>4000000</v>
      </c>
      <c r="I121" s="40">
        <v>3000000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246643</v>
      </c>
      <c r="F123" s="51">
        <f t="shared" si="23"/>
        <v>3000000</v>
      </c>
      <c r="G123" s="49">
        <f t="shared" si="23"/>
        <v>4000000</v>
      </c>
      <c r="H123" s="52">
        <f t="shared" si="23"/>
        <v>4000000</v>
      </c>
      <c r="I123" s="53">
        <f t="shared" si="23"/>
        <v>3000000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298946</v>
      </c>
      <c r="D135" s="1">
        <v>24948</v>
      </c>
      <c r="E135" s="2">
        <v>183300</v>
      </c>
      <c r="F135" s="3">
        <v>1000000</v>
      </c>
      <c r="G135" s="1">
        <v>930000</v>
      </c>
      <c r="H135" s="4">
        <v>930000</v>
      </c>
      <c r="I135" s="5">
        <v>12475640</v>
      </c>
      <c r="J135" s="1">
        <v>2589519</v>
      </c>
      <c r="K135" s="2">
        <v>2706048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>
        <v>236025</v>
      </c>
      <c r="J137" s="36">
        <v>246882</v>
      </c>
      <c r="K137" s="37">
        <v>258239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3455406</v>
      </c>
      <c r="F138" s="38">
        <v>4815648</v>
      </c>
      <c r="G138" s="36">
        <v>5815648</v>
      </c>
      <c r="H138" s="39">
        <v>5815648</v>
      </c>
      <c r="I138" s="40">
        <v>867100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42761366</v>
      </c>
      <c r="D144" s="62">
        <f t="shared" si="28"/>
        <v>26300762</v>
      </c>
      <c r="E144" s="63">
        <f t="shared" si="28"/>
        <v>23383341</v>
      </c>
      <c r="F144" s="64">
        <f t="shared" si="28"/>
        <v>23531020</v>
      </c>
      <c r="G144" s="62">
        <f t="shared" si="28"/>
        <v>43100658</v>
      </c>
      <c r="H144" s="65">
        <f t="shared" si="28"/>
        <v>43100658</v>
      </c>
      <c r="I144" s="66">
        <f t="shared" si="28"/>
        <v>34301768</v>
      </c>
      <c r="J144" s="62">
        <f t="shared" si="28"/>
        <v>21224401</v>
      </c>
      <c r="K144" s="63">
        <f t="shared" si="28"/>
        <v>22591287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495498577</v>
      </c>
      <c r="D146" s="29">
        <f t="shared" ref="D146:K146" si="29">D156+D159+D160+D163+D166+D167+SUM(D170:D176)+D179</f>
        <v>456614586</v>
      </c>
      <c r="E146" s="30">
        <f t="shared" si="29"/>
        <v>478619939</v>
      </c>
      <c r="F146" s="31">
        <f t="shared" si="29"/>
        <v>-21588980</v>
      </c>
      <c r="G146" s="29">
        <f t="shared" si="29"/>
        <v>-16870015</v>
      </c>
      <c r="H146" s="32">
        <f t="shared" si="29"/>
        <v>-16870015</v>
      </c>
      <c r="I146" s="33">
        <f t="shared" si="29"/>
        <v>-16635595</v>
      </c>
      <c r="J146" s="29">
        <f t="shared" si="29"/>
        <v>-18307822</v>
      </c>
      <c r="K146" s="30">
        <f t="shared" si="29"/>
        <v>-19152180</v>
      </c>
    </row>
    <row r="147" spans="1:11" ht="13.15" customHeight="1" x14ac:dyDescent="0.25">
      <c r="A147" s="35" t="s">
        <v>19</v>
      </c>
      <c r="B147" s="28" t="s">
        <v>20</v>
      </c>
      <c r="C147" s="36">
        <v>163380137</v>
      </c>
      <c r="D147" s="36">
        <v>194202706</v>
      </c>
      <c r="E147" s="37">
        <v>199524809</v>
      </c>
      <c r="F147" s="38">
        <v>13115376</v>
      </c>
      <c r="G147" s="36">
        <v>17104337</v>
      </c>
      <c r="H147" s="39">
        <v>17104337</v>
      </c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9274474</v>
      </c>
      <c r="D148" s="36">
        <v>6696631</v>
      </c>
      <c r="E148" s="37">
        <v>6696631</v>
      </c>
      <c r="F148" s="38">
        <v>-16848000</v>
      </c>
      <c r="G148" s="36">
        <v>-16848000</v>
      </c>
      <c r="H148" s="39">
        <v>-16848000</v>
      </c>
      <c r="I148" s="40">
        <v>-14609376</v>
      </c>
      <c r="J148" s="36">
        <v>-15281400</v>
      </c>
      <c r="K148" s="37">
        <v>-15984348</v>
      </c>
    </row>
    <row r="149" spans="1:11" ht="13.15" customHeight="1" x14ac:dyDescent="0.25">
      <c r="A149" s="35" t="s">
        <v>22</v>
      </c>
      <c r="B149" s="28" t="s">
        <v>20</v>
      </c>
      <c r="C149" s="36">
        <v>56904505</v>
      </c>
      <c r="D149" s="36">
        <v>93620467</v>
      </c>
      <c r="E149" s="37">
        <v>105455688</v>
      </c>
      <c r="F149" s="38">
        <v>1599996</v>
      </c>
      <c r="G149" s="36">
        <v>1600000</v>
      </c>
      <c r="H149" s="39">
        <v>1600000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>
        <v>1209323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4238721</v>
      </c>
      <c r="D152" s="36">
        <v>6869131</v>
      </c>
      <c r="E152" s="37">
        <v>6869131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233797837</v>
      </c>
      <c r="D156" s="36">
        <f t="shared" ref="D156:K156" si="30">SUM(D147:D155)</f>
        <v>301388935</v>
      </c>
      <c r="E156" s="37">
        <f t="shared" si="30"/>
        <v>319755582</v>
      </c>
      <c r="F156" s="38">
        <f t="shared" si="30"/>
        <v>-2132628</v>
      </c>
      <c r="G156" s="36">
        <f t="shared" si="30"/>
        <v>1856337</v>
      </c>
      <c r="H156" s="39">
        <f t="shared" si="30"/>
        <v>1856337</v>
      </c>
      <c r="I156" s="40">
        <f t="shared" si="30"/>
        <v>-14609376</v>
      </c>
      <c r="J156" s="36">
        <f t="shared" si="30"/>
        <v>-15281400</v>
      </c>
      <c r="K156" s="37">
        <f t="shared" si="30"/>
        <v>-15984348</v>
      </c>
    </row>
    <row r="157" spans="1:11" ht="0.95" customHeight="1" x14ac:dyDescent="0.25">
      <c r="A157" s="47"/>
      <c r="B157" s="48" t="s">
        <v>20</v>
      </c>
      <c r="C157" s="36">
        <v>48541983</v>
      </c>
      <c r="D157" s="36">
        <v>49102168</v>
      </c>
      <c r="E157" s="37">
        <v>49102169</v>
      </c>
      <c r="F157" s="38">
        <v>-14742000</v>
      </c>
      <c r="G157" s="36">
        <v>-14742000</v>
      </c>
      <c r="H157" s="39">
        <v>-14742000</v>
      </c>
      <c r="I157" s="40">
        <v>-2696967</v>
      </c>
      <c r="J157" s="36">
        <v>-2821026</v>
      </c>
      <c r="K157" s="37">
        <v>-2950801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48541983</v>
      </c>
      <c r="D159" s="36">
        <v>49102168</v>
      </c>
      <c r="E159" s="37">
        <v>49102169</v>
      </c>
      <c r="F159" s="38">
        <v>-14742000</v>
      </c>
      <c r="G159" s="36">
        <v>-14742000</v>
      </c>
      <c r="H159" s="39">
        <v>-14742000</v>
      </c>
      <c r="I159" s="40">
        <v>-2696967</v>
      </c>
      <c r="J159" s="36">
        <v>-2821026</v>
      </c>
      <c r="K159" s="37">
        <v>-2950801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142276882</v>
      </c>
      <c r="D161" s="1">
        <v>35981006</v>
      </c>
      <c r="E161" s="2">
        <v>35981006</v>
      </c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142276882</v>
      </c>
      <c r="D163" s="36">
        <v>35981006</v>
      </c>
      <c r="E163" s="37">
        <v>35981006</v>
      </c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12138694</v>
      </c>
      <c r="D164" s="36">
        <v>12056723</v>
      </c>
      <c r="E164" s="37">
        <v>12056723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12138694</v>
      </c>
      <c r="D166" s="36">
        <v>12056723</v>
      </c>
      <c r="E166" s="37">
        <v>12056723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540629</v>
      </c>
      <c r="D168" s="1">
        <v>256819</v>
      </c>
      <c r="E168" s="2">
        <v>256819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540629</v>
      </c>
      <c r="D170" s="36">
        <v>256819</v>
      </c>
      <c r="E170" s="37">
        <v>256819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761051</v>
      </c>
      <c r="D171" s="1">
        <v>471168</v>
      </c>
      <c r="E171" s="2">
        <v>654467</v>
      </c>
      <c r="F171" s="3">
        <v>-3212000</v>
      </c>
      <c r="G171" s="1">
        <v>-3482000</v>
      </c>
      <c r="H171" s="4">
        <v>-3482000</v>
      </c>
      <c r="I171" s="5">
        <v>1574212</v>
      </c>
      <c r="J171" s="1">
        <v>1646624</v>
      </c>
      <c r="K171" s="2">
        <v>1720165</v>
      </c>
    </row>
    <row r="172" spans="1:11" ht="13.15" customHeight="1" x14ac:dyDescent="0.25">
      <c r="A172" s="46" t="s">
        <v>44</v>
      </c>
      <c r="B172" s="28" t="s">
        <v>20</v>
      </c>
      <c r="C172" s="36">
        <v>582255</v>
      </c>
      <c r="D172" s="36">
        <v>636158</v>
      </c>
      <c r="E172" s="37">
        <v>636158</v>
      </c>
      <c r="F172" s="38">
        <v>-2106000</v>
      </c>
      <c r="G172" s="36">
        <v>-2106000</v>
      </c>
      <c r="H172" s="39">
        <v>-2106000</v>
      </c>
      <c r="I172" s="40">
        <v>-1194744</v>
      </c>
      <c r="J172" s="36">
        <v>-1249704</v>
      </c>
      <c r="K172" s="37">
        <v>-1307184</v>
      </c>
    </row>
    <row r="173" spans="1:11" ht="13.15" customHeight="1" x14ac:dyDescent="0.25">
      <c r="A173" s="46" t="s">
        <v>45</v>
      </c>
      <c r="B173" s="28" t="s">
        <v>20</v>
      </c>
      <c r="C173" s="36">
        <v>238255</v>
      </c>
      <c r="D173" s="36">
        <v>397293</v>
      </c>
      <c r="E173" s="37">
        <v>397293</v>
      </c>
      <c r="F173" s="38"/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319631</v>
      </c>
      <c r="D174" s="36">
        <v>170862</v>
      </c>
      <c r="E174" s="37">
        <v>3626268</v>
      </c>
      <c r="F174" s="38">
        <v>603648</v>
      </c>
      <c r="G174" s="36">
        <v>1603648</v>
      </c>
      <c r="H174" s="39">
        <v>1603648</v>
      </c>
      <c r="I174" s="40">
        <v>291280</v>
      </c>
      <c r="J174" s="36">
        <v>-602316</v>
      </c>
      <c r="K174" s="37">
        <v>-630012</v>
      </c>
    </row>
    <row r="175" spans="1:11" ht="13.15" customHeight="1" x14ac:dyDescent="0.25">
      <c r="A175" s="46" t="s">
        <v>47</v>
      </c>
      <c r="B175" s="28" t="s">
        <v>20</v>
      </c>
      <c r="C175" s="36">
        <v>56301360</v>
      </c>
      <c r="D175" s="36">
        <v>56153454</v>
      </c>
      <c r="E175" s="37">
        <v>56153454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495498577</v>
      </c>
      <c r="D180" s="62">
        <f t="shared" ref="D180:K180" si="31">D156+D159+D160+D163+D166+D167+SUM(D170:D176)+D179</f>
        <v>456614586</v>
      </c>
      <c r="E180" s="63">
        <f t="shared" si="31"/>
        <v>478619939</v>
      </c>
      <c r="F180" s="64">
        <f t="shared" si="31"/>
        <v>-21588980</v>
      </c>
      <c r="G180" s="62">
        <f t="shared" si="31"/>
        <v>-16870015</v>
      </c>
      <c r="H180" s="65">
        <f t="shared" si="31"/>
        <v>-16870015</v>
      </c>
      <c r="I180" s="66">
        <f t="shared" si="31"/>
        <v>-16635595</v>
      </c>
      <c r="J180" s="62">
        <f t="shared" si="31"/>
        <v>-18307822</v>
      </c>
      <c r="K180" s="63">
        <f t="shared" si="31"/>
        <v>-19152180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20677827</v>
      </c>
      <c r="D183" s="36">
        <v>29506922</v>
      </c>
      <c r="E183" s="37"/>
      <c r="F183" s="38">
        <v>21060000</v>
      </c>
      <c r="G183" s="36">
        <v>21060000</v>
      </c>
      <c r="H183" s="39">
        <v>21060000</v>
      </c>
      <c r="I183" s="40">
        <v>19836720</v>
      </c>
      <c r="J183" s="36">
        <v>20749212</v>
      </c>
      <c r="K183" s="37">
        <v>21703680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11761226</v>
      </c>
      <c r="D184" s="29">
        <f t="shared" ref="D184:K184" si="32">D194+D197+D198+D201+D204+D205+SUM(D208:D214)+D217</f>
        <v>2284910</v>
      </c>
      <c r="E184" s="30">
        <f t="shared" si="32"/>
        <v>181056</v>
      </c>
      <c r="F184" s="31">
        <f t="shared" si="32"/>
        <v>1324224</v>
      </c>
      <c r="G184" s="29">
        <f t="shared" si="32"/>
        <v>2125284</v>
      </c>
      <c r="H184" s="32">
        <f t="shared" si="32"/>
        <v>2125284</v>
      </c>
      <c r="I184" s="33">
        <f t="shared" si="32"/>
        <v>2878000</v>
      </c>
      <c r="J184" s="29">
        <f t="shared" si="32"/>
        <v>3040834</v>
      </c>
      <c r="K184" s="30">
        <f t="shared" si="32"/>
        <v>3214283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105300</v>
      </c>
      <c r="G185" s="36">
        <v>105300</v>
      </c>
      <c r="H185" s="39">
        <v>105300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65811</v>
      </c>
      <c r="E187" s="37"/>
      <c r="F187" s="38">
        <v>168492</v>
      </c>
      <c r="G187" s="36">
        <v>183492</v>
      </c>
      <c r="H187" s="39">
        <v>183492</v>
      </c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10094095</v>
      </c>
      <c r="D188" s="36">
        <v>1591957</v>
      </c>
      <c r="E188" s="37">
        <v>4443</v>
      </c>
      <c r="F188" s="38">
        <v>147444</v>
      </c>
      <c r="G188" s="36">
        <v>147444</v>
      </c>
      <c r="H188" s="39">
        <v>147444</v>
      </c>
      <c r="I188" s="40">
        <v>776256</v>
      </c>
      <c r="J188" s="36">
        <v>811968</v>
      </c>
      <c r="K188" s="37">
        <v>849312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890</v>
      </c>
      <c r="E189" s="37"/>
      <c r="F189" s="38">
        <v>21072</v>
      </c>
      <c r="G189" s="36">
        <v>21072</v>
      </c>
      <c r="H189" s="39">
        <v>21072</v>
      </c>
      <c r="I189" s="40">
        <v>300000</v>
      </c>
      <c r="J189" s="36">
        <v>350000</v>
      </c>
      <c r="K189" s="37">
        <v>400000</v>
      </c>
    </row>
    <row r="190" spans="1:11" ht="13.15" customHeight="1" x14ac:dyDescent="0.25">
      <c r="A190" s="35" t="s">
        <v>25</v>
      </c>
      <c r="B190" s="28" t="s">
        <v>20</v>
      </c>
      <c r="C190" s="36">
        <v>1602849</v>
      </c>
      <c r="D190" s="36"/>
      <c r="E190" s="37"/>
      <c r="F190" s="38">
        <v>52656</v>
      </c>
      <c r="G190" s="36">
        <v>52656</v>
      </c>
      <c r="H190" s="39">
        <v>52656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105300</v>
      </c>
      <c r="G192" s="1">
        <v>105300</v>
      </c>
      <c r="H192" s="4">
        <v>105300</v>
      </c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11696944</v>
      </c>
      <c r="D194" s="29">
        <f t="shared" ref="D194:K194" si="33">SUM(D185:D193)</f>
        <v>1658658</v>
      </c>
      <c r="E194" s="30">
        <f t="shared" si="33"/>
        <v>4443</v>
      </c>
      <c r="F194" s="31">
        <f t="shared" si="33"/>
        <v>600264</v>
      </c>
      <c r="G194" s="29">
        <f t="shared" si="33"/>
        <v>615264</v>
      </c>
      <c r="H194" s="32">
        <f t="shared" si="33"/>
        <v>615264</v>
      </c>
      <c r="I194" s="33">
        <f t="shared" si="33"/>
        <v>1076256</v>
      </c>
      <c r="J194" s="29">
        <f t="shared" si="33"/>
        <v>1161968</v>
      </c>
      <c r="K194" s="30">
        <f t="shared" si="33"/>
        <v>1249312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155532</v>
      </c>
      <c r="G195" s="36">
        <v>460532</v>
      </c>
      <c r="H195" s="39">
        <v>460532</v>
      </c>
      <c r="I195" s="40">
        <v>21996</v>
      </c>
      <c r="J195" s="36">
        <v>17259</v>
      </c>
      <c r="K195" s="37">
        <v>18054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155532</v>
      </c>
      <c r="G197" s="49">
        <f t="shared" si="34"/>
        <v>460532</v>
      </c>
      <c r="H197" s="52">
        <f t="shared" si="34"/>
        <v>460532</v>
      </c>
      <c r="I197" s="53">
        <f t="shared" si="34"/>
        <v>21996</v>
      </c>
      <c r="J197" s="49">
        <f t="shared" si="34"/>
        <v>17259</v>
      </c>
      <c r="K197" s="50">
        <f t="shared" si="34"/>
        <v>18054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>
        <v>10536</v>
      </c>
      <c r="G199" s="1">
        <v>10536</v>
      </c>
      <c r="H199" s="4">
        <v>10536</v>
      </c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10536</v>
      </c>
      <c r="G201" s="29">
        <f t="shared" si="35"/>
        <v>10536</v>
      </c>
      <c r="H201" s="32">
        <f t="shared" si="35"/>
        <v>10536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21884</v>
      </c>
      <c r="D202" s="36"/>
      <c r="E202" s="37"/>
      <c r="F202" s="38">
        <v>105300</v>
      </c>
      <c r="G202" s="36">
        <v>105300</v>
      </c>
      <c r="H202" s="39">
        <v>105300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21884</v>
      </c>
      <c r="D204" s="49">
        <f t="shared" si="36"/>
        <v>0</v>
      </c>
      <c r="E204" s="50">
        <f t="shared" si="36"/>
        <v>0</v>
      </c>
      <c r="F204" s="51">
        <f t="shared" si="36"/>
        <v>105300</v>
      </c>
      <c r="G204" s="49">
        <f t="shared" si="36"/>
        <v>105300</v>
      </c>
      <c r="H204" s="52">
        <f t="shared" si="36"/>
        <v>105300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42398</v>
      </c>
      <c r="D211" s="36">
        <v>15014</v>
      </c>
      <c r="E211" s="37">
        <v>24086</v>
      </c>
      <c r="F211" s="38">
        <v>179040</v>
      </c>
      <c r="G211" s="36">
        <v>460100</v>
      </c>
      <c r="H211" s="39">
        <v>460100</v>
      </c>
      <c r="I211" s="40">
        <v>1496512</v>
      </c>
      <c r="J211" s="36">
        <v>1565351</v>
      </c>
      <c r="K211" s="37">
        <v>1637029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611238</v>
      </c>
      <c r="E212" s="37">
        <v>152527</v>
      </c>
      <c r="F212" s="38">
        <v>273552</v>
      </c>
      <c r="G212" s="36">
        <v>473552</v>
      </c>
      <c r="H212" s="39">
        <v>473552</v>
      </c>
      <c r="I212" s="40">
        <v>283236</v>
      </c>
      <c r="J212" s="36">
        <v>296256</v>
      </c>
      <c r="K212" s="37">
        <v>309888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32439053</v>
      </c>
      <c r="D219" s="62">
        <f t="shared" si="39"/>
        <v>31791832</v>
      </c>
      <c r="E219" s="63">
        <f t="shared" si="39"/>
        <v>181056</v>
      </c>
      <c r="F219" s="64">
        <f t="shared" si="39"/>
        <v>22384224</v>
      </c>
      <c r="G219" s="62">
        <f t="shared" si="39"/>
        <v>23185284</v>
      </c>
      <c r="H219" s="65">
        <f t="shared" si="39"/>
        <v>23185284</v>
      </c>
      <c r="I219" s="66">
        <f t="shared" si="39"/>
        <v>22714720</v>
      </c>
      <c r="J219" s="62">
        <f t="shared" si="39"/>
        <v>23790046</v>
      </c>
      <c r="K219" s="63">
        <f t="shared" si="39"/>
        <v>24917963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2.3762071197208051E-2</v>
      </c>
      <c r="D223" s="6">
        <f t="shared" si="42"/>
        <v>5.0068392941365232E-3</v>
      </c>
      <c r="E223" s="7">
        <f t="shared" si="42"/>
        <v>3.7849071642479464E-4</v>
      </c>
      <c r="F223" s="8">
        <f t="shared" si="42"/>
        <v>-6.1337960385344746E-2</v>
      </c>
      <c r="G223" s="6">
        <f t="shared" si="42"/>
        <v>-0.12597997097216571</v>
      </c>
      <c r="H223" s="9">
        <f t="shared" si="42"/>
        <v>-0.12597997097216571</v>
      </c>
      <c r="I223" s="10">
        <f t="shared" si="42"/>
        <v>-0.17300252861409526</v>
      </c>
      <c r="J223" s="6">
        <f t="shared" si="42"/>
        <v>-0.16609479816878273</v>
      </c>
      <c r="K223" s="7">
        <f t="shared" si="42"/>
        <v>-0.16782857095119197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2.3762071197208051E-2</v>
      </c>
      <c r="D224" s="6">
        <f t="shared" si="43"/>
        <v>5.0068392941365232E-3</v>
      </c>
      <c r="E224" s="7">
        <f t="shared" si="43"/>
        <v>3.7849071642479464E-4</v>
      </c>
      <c r="F224" s="8">
        <f t="shared" si="43"/>
        <v>-6.1337960385344746E-2</v>
      </c>
      <c r="G224" s="6">
        <f t="shared" si="43"/>
        <v>-0.12597997097216571</v>
      </c>
      <c r="H224" s="9">
        <f t="shared" si="43"/>
        <v>-0.12597997097216571</v>
      </c>
      <c r="I224" s="10">
        <f t="shared" si="43"/>
        <v>-0.17300252861409526</v>
      </c>
      <c r="J224" s="6">
        <f t="shared" si="43"/>
        <v>-0.16609479816878273</v>
      </c>
      <c r="K224" s="7">
        <f t="shared" si="43"/>
        <v>-0.16782857095119197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79406419</v>
      </c>
      <c r="D5" s="29">
        <f t="shared" ref="D5:K5" si="0">D15+D18+D19+D22+D25+D26+SUM(D29:D35)+D38</f>
        <v>131331273</v>
      </c>
      <c r="E5" s="30">
        <f t="shared" si="0"/>
        <v>57276324</v>
      </c>
      <c r="F5" s="31">
        <f t="shared" si="0"/>
        <v>48656563</v>
      </c>
      <c r="G5" s="29">
        <f t="shared" si="0"/>
        <v>43785205</v>
      </c>
      <c r="H5" s="32">
        <f t="shared" si="0"/>
        <v>43785205</v>
      </c>
      <c r="I5" s="33">
        <f t="shared" si="0"/>
        <v>37317999</v>
      </c>
      <c r="J5" s="29">
        <f t="shared" si="0"/>
        <v>23171930</v>
      </c>
      <c r="K5" s="30">
        <f t="shared" si="0"/>
        <v>25020572</v>
      </c>
    </row>
    <row r="6" spans="1:11" ht="13.15" customHeight="1" x14ac:dyDescent="0.25">
      <c r="A6" s="35" t="s">
        <v>19</v>
      </c>
      <c r="B6" s="28" t="s">
        <v>20</v>
      </c>
      <c r="C6" s="36">
        <v>6635719</v>
      </c>
      <c r="D6" s="36">
        <v>62792797</v>
      </c>
      <c r="E6" s="37">
        <v>25429517</v>
      </c>
      <c r="F6" s="38">
        <v>31491563</v>
      </c>
      <c r="G6" s="36">
        <v>28486650</v>
      </c>
      <c r="H6" s="39">
        <v>28486650</v>
      </c>
      <c r="I6" s="40">
        <v>10670138</v>
      </c>
      <c r="J6" s="36">
        <v>11177974</v>
      </c>
      <c r="K6" s="37">
        <v>12123238</v>
      </c>
    </row>
    <row r="7" spans="1:11" ht="13.15" customHeight="1" x14ac:dyDescent="0.25">
      <c r="A7" s="35" t="s">
        <v>21</v>
      </c>
      <c r="B7" s="28" t="s">
        <v>20</v>
      </c>
      <c r="C7" s="36">
        <v>2985131</v>
      </c>
      <c r="D7" s="36">
        <v>6035246</v>
      </c>
      <c r="E7" s="37">
        <v>8189856</v>
      </c>
      <c r="F7" s="38">
        <v>7000000</v>
      </c>
      <c r="G7" s="36">
        <v>5099873</v>
      </c>
      <c r="H7" s="39">
        <v>5099873</v>
      </c>
      <c r="I7" s="40">
        <v>5882861</v>
      </c>
      <c r="J7" s="36">
        <v>6162851</v>
      </c>
      <c r="K7" s="37">
        <v>6684012</v>
      </c>
    </row>
    <row r="8" spans="1:11" ht="13.15" customHeight="1" x14ac:dyDescent="0.25">
      <c r="A8" s="35" t="s">
        <v>22</v>
      </c>
      <c r="B8" s="28" t="s">
        <v>20</v>
      </c>
      <c r="C8" s="36">
        <v>41032891</v>
      </c>
      <c r="D8" s="36">
        <v>16471873</v>
      </c>
      <c r="E8" s="37"/>
      <c r="F8" s="38"/>
      <c r="G8" s="36"/>
      <c r="H8" s="39"/>
      <c r="I8" s="40">
        <v>5200000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-64996</v>
      </c>
      <c r="D9" s="36">
        <v>70261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>
        <v>1500000</v>
      </c>
      <c r="E11" s="37">
        <v>578828</v>
      </c>
      <c r="F11" s="38">
        <v>3000000</v>
      </c>
      <c r="G11" s="36">
        <v>3000000</v>
      </c>
      <c r="H11" s="39">
        <v>3000000</v>
      </c>
      <c r="I11" s="40">
        <v>2500000</v>
      </c>
      <c r="J11" s="36">
        <v>2618985</v>
      </c>
      <c r="K11" s="37">
        <v>2840460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>
        <v>-808000</v>
      </c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50588745</v>
      </c>
      <c r="D15" s="29">
        <f t="shared" ref="D15:K15" si="1">SUM(D6:D14)</f>
        <v>86062177</v>
      </c>
      <c r="E15" s="30">
        <f t="shared" si="1"/>
        <v>34198201</v>
      </c>
      <c r="F15" s="31">
        <f t="shared" si="1"/>
        <v>41491563</v>
      </c>
      <c r="G15" s="29">
        <f t="shared" si="1"/>
        <v>36586523</v>
      </c>
      <c r="H15" s="32">
        <f t="shared" si="1"/>
        <v>36586523</v>
      </c>
      <c r="I15" s="33">
        <f t="shared" si="1"/>
        <v>24252999</v>
      </c>
      <c r="J15" s="29">
        <f t="shared" si="1"/>
        <v>19959810</v>
      </c>
      <c r="K15" s="30">
        <f t="shared" si="1"/>
        <v>21647710</v>
      </c>
    </row>
    <row r="16" spans="1:11" ht="13.15" customHeight="1" x14ac:dyDescent="0.25">
      <c r="A16" s="47" t="s">
        <v>31</v>
      </c>
      <c r="B16" s="48" t="s">
        <v>20</v>
      </c>
      <c r="C16" s="36">
        <v>2430616</v>
      </c>
      <c r="D16" s="36">
        <v>16758798</v>
      </c>
      <c r="E16" s="37">
        <v>14983133</v>
      </c>
      <c r="F16" s="38">
        <v>370000</v>
      </c>
      <c r="G16" s="36">
        <v>403682</v>
      </c>
      <c r="H16" s="39">
        <v>403682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20396247</v>
      </c>
      <c r="D17" s="41">
        <v>14647682</v>
      </c>
      <c r="E17" s="42">
        <v>1242809</v>
      </c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22826863</v>
      </c>
      <c r="D18" s="49">
        <f t="shared" ref="D18:K18" si="2">SUM(D16:D17)</f>
        <v>31406480</v>
      </c>
      <c r="E18" s="50">
        <f t="shared" si="2"/>
        <v>16225942</v>
      </c>
      <c r="F18" s="51">
        <f t="shared" si="2"/>
        <v>370000</v>
      </c>
      <c r="G18" s="49">
        <f t="shared" si="2"/>
        <v>403682</v>
      </c>
      <c r="H18" s="52">
        <f t="shared" si="2"/>
        <v>403682</v>
      </c>
      <c r="I18" s="53">
        <f t="shared" si="2"/>
        <v>10000000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448603</v>
      </c>
      <c r="D23" s="36">
        <v>2881854</v>
      </c>
      <c r="E23" s="37">
        <v>543766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448603</v>
      </c>
      <c r="D25" s="49">
        <f t="shared" si="4"/>
        <v>2881854</v>
      </c>
      <c r="E25" s="50">
        <f t="shared" si="4"/>
        <v>543766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2848119</v>
      </c>
      <c r="D28" s="41">
        <v>1492463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2848119</v>
      </c>
      <c r="D29" s="29">
        <f t="shared" si="5"/>
        <v>1492463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392927</v>
      </c>
      <c r="D30" s="1">
        <v>2266783</v>
      </c>
      <c r="E30" s="2">
        <v>1464875</v>
      </c>
      <c r="F30" s="3">
        <v>1000000</v>
      </c>
      <c r="G30" s="1">
        <v>1000000</v>
      </c>
      <c r="H30" s="4">
        <v>1000000</v>
      </c>
      <c r="I30" s="5">
        <v>2500000</v>
      </c>
      <c r="J30" s="1">
        <v>2620000</v>
      </c>
      <c r="K30" s="2">
        <v>2751000</v>
      </c>
    </row>
    <row r="31" spans="1:11" ht="13.15" customHeight="1" x14ac:dyDescent="0.25">
      <c r="A31" s="46" t="s">
        <v>44</v>
      </c>
      <c r="B31" s="28" t="s">
        <v>20</v>
      </c>
      <c r="C31" s="36">
        <v>278014</v>
      </c>
      <c r="D31" s="36">
        <v>1059953</v>
      </c>
      <c r="E31" s="37">
        <v>2350901</v>
      </c>
      <c r="F31" s="38">
        <v>1395000</v>
      </c>
      <c r="G31" s="36">
        <v>1395000</v>
      </c>
      <c r="H31" s="39">
        <v>1395000</v>
      </c>
      <c r="I31" s="40">
        <v>165000</v>
      </c>
      <c r="J31" s="36">
        <v>172920</v>
      </c>
      <c r="K31" s="37">
        <v>181702</v>
      </c>
    </row>
    <row r="32" spans="1:11" ht="13.15" customHeight="1" x14ac:dyDescent="0.25">
      <c r="A32" s="46" t="s">
        <v>45</v>
      </c>
      <c r="B32" s="28" t="s">
        <v>20</v>
      </c>
      <c r="C32" s="36">
        <v>314600</v>
      </c>
      <c r="D32" s="36">
        <v>2804283</v>
      </c>
      <c r="E32" s="37">
        <v>44000</v>
      </c>
      <c r="F32" s="38"/>
      <c r="G32" s="36"/>
      <c r="H32" s="39"/>
      <c r="I32" s="40">
        <v>400000</v>
      </c>
      <c r="J32" s="36">
        <v>419200</v>
      </c>
      <c r="K32" s="37">
        <v>440160</v>
      </c>
    </row>
    <row r="33" spans="1:11" ht="13.15" customHeight="1" x14ac:dyDescent="0.25">
      <c r="A33" s="46" t="s">
        <v>46</v>
      </c>
      <c r="B33" s="48" t="s">
        <v>20</v>
      </c>
      <c r="C33" s="36">
        <v>1708548</v>
      </c>
      <c r="D33" s="36">
        <v>3357280</v>
      </c>
      <c r="E33" s="37">
        <v>2448639</v>
      </c>
      <c r="F33" s="38">
        <v>4400000</v>
      </c>
      <c r="G33" s="36">
        <v>4400000</v>
      </c>
      <c r="H33" s="39">
        <v>4400000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15199587</v>
      </c>
      <c r="G40" s="29">
        <f t="shared" si="7"/>
        <v>16590944</v>
      </c>
      <c r="H40" s="32">
        <f t="shared" si="7"/>
        <v>16590944</v>
      </c>
      <c r="I40" s="33">
        <f t="shared" si="7"/>
        <v>33782201</v>
      </c>
      <c r="J40" s="29">
        <f t="shared" si="7"/>
        <v>35390038</v>
      </c>
      <c r="K40" s="30">
        <f t="shared" si="7"/>
        <v>38382791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>
        <v>3421511</v>
      </c>
      <c r="G41" s="36">
        <v>4953410</v>
      </c>
      <c r="H41" s="39">
        <v>4953410</v>
      </c>
      <c r="I41" s="40">
        <v>23702201</v>
      </c>
      <c r="J41" s="36">
        <v>24830288</v>
      </c>
      <c r="K41" s="37">
        <v>26930058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3421511</v>
      </c>
      <c r="G50" s="29">
        <f t="shared" si="8"/>
        <v>4953410</v>
      </c>
      <c r="H50" s="32">
        <f t="shared" si="8"/>
        <v>4953410</v>
      </c>
      <c r="I50" s="33">
        <f t="shared" si="8"/>
        <v>23702201</v>
      </c>
      <c r="J50" s="29">
        <f t="shared" si="8"/>
        <v>24830288</v>
      </c>
      <c r="K50" s="30">
        <f t="shared" si="8"/>
        <v>26930058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>
        <v>11778076</v>
      </c>
      <c r="G51" s="36">
        <v>11637534</v>
      </c>
      <c r="H51" s="39">
        <v>11637534</v>
      </c>
      <c r="I51" s="40">
        <v>10080000</v>
      </c>
      <c r="J51" s="36">
        <v>10559750</v>
      </c>
      <c r="K51" s="37">
        <v>11452733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11778076</v>
      </c>
      <c r="G53" s="49">
        <f t="shared" si="9"/>
        <v>11637534</v>
      </c>
      <c r="H53" s="52">
        <f t="shared" si="9"/>
        <v>11637534</v>
      </c>
      <c r="I53" s="53">
        <f t="shared" si="9"/>
        <v>10080000</v>
      </c>
      <c r="J53" s="49">
        <f t="shared" si="9"/>
        <v>10559750</v>
      </c>
      <c r="K53" s="50">
        <f t="shared" si="9"/>
        <v>11452733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53880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1500000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1500000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>
        <v>53880</v>
      </c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53880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1500000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79406419</v>
      </c>
      <c r="D110" s="29">
        <f t="shared" ref="D110:K110" si="21">D120+D123+D124+D127+D130+D131+SUM(D134:D140)+D143</f>
        <v>131385153</v>
      </c>
      <c r="E110" s="30">
        <f t="shared" si="21"/>
        <v>57276324</v>
      </c>
      <c r="F110" s="31">
        <f t="shared" si="21"/>
        <v>63856150</v>
      </c>
      <c r="G110" s="29">
        <f t="shared" si="21"/>
        <v>60376149</v>
      </c>
      <c r="H110" s="32">
        <f t="shared" si="21"/>
        <v>60376149</v>
      </c>
      <c r="I110" s="33">
        <f t="shared" si="21"/>
        <v>72600200</v>
      </c>
      <c r="J110" s="29">
        <f t="shared" si="21"/>
        <v>58561968</v>
      </c>
      <c r="K110" s="30">
        <f t="shared" si="21"/>
        <v>63403363</v>
      </c>
    </row>
    <row r="111" spans="1:11" ht="13.15" customHeight="1" x14ac:dyDescent="0.25">
      <c r="A111" s="35" t="s">
        <v>19</v>
      </c>
      <c r="B111" s="28" t="s">
        <v>20</v>
      </c>
      <c r="C111" s="36">
        <v>6635719</v>
      </c>
      <c r="D111" s="36">
        <v>62792797</v>
      </c>
      <c r="E111" s="37">
        <v>25429517</v>
      </c>
      <c r="F111" s="38">
        <v>34913074</v>
      </c>
      <c r="G111" s="36">
        <v>33440060</v>
      </c>
      <c r="H111" s="39">
        <v>33440060</v>
      </c>
      <c r="I111" s="40">
        <v>34372339</v>
      </c>
      <c r="J111" s="36">
        <v>36008262</v>
      </c>
      <c r="K111" s="37">
        <v>39053296</v>
      </c>
    </row>
    <row r="112" spans="1:11" ht="13.15" customHeight="1" x14ac:dyDescent="0.25">
      <c r="A112" s="35" t="s">
        <v>21</v>
      </c>
      <c r="B112" s="28" t="s">
        <v>20</v>
      </c>
      <c r="C112" s="36">
        <v>2985131</v>
      </c>
      <c r="D112" s="36">
        <v>6035246</v>
      </c>
      <c r="E112" s="37">
        <v>8189856</v>
      </c>
      <c r="F112" s="38">
        <v>7000000</v>
      </c>
      <c r="G112" s="36">
        <v>5099873</v>
      </c>
      <c r="H112" s="39">
        <v>5099873</v>
      </c>
      <c r="I112" s="40">
        <v>5882861</v>
      </c>
      <c r="J112" s="36">
        <v>6162851</v>
      </c>
      <c r="K112" s="37">
        <v>6684012</v>
      </c>
    </row>
    <row r="113" spans="1:11" ht="13.15" customHeight="1" x14ac:dyDescent="0.25">
      <c r="A113" s="35" t="s">
        <v>22</v>
      </c>
      <c r="B113" s="28" t="s">
        <v>20</v>
      </c>
      <c r="C113" s="36">
        <v>41032891</v>
      </c>
      <c r="D113" s="36">
        <v>16471873</v>
      </c>
      <c r="E113" s="37"/>
      <c r="F113" s="38"/>
      <c r="G113" s="36"/>
      <c r="H113" s="39"/>
      <c r="I113" s="40">
        <v>6700000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-64996</v>
      </c>
      <c r="D114" s="36">
        <v>70261</v>
      </c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1553880</v>
      </c>
      <c r="E116" s="37">
        <v>578828</v>
      </c>
      <c r="F116" s="38">
        <v>3000000</v>
      </c>
      <c r="G116" s="36">
        <v>3000000</v>
      </c>
      <c r="H116" s="39">
        <v>3000000</v>
      </c>
      <c r="I116" s="40">
        <v>2500000</v>
      </c>
      <c r="J116" s="36">
        <v>2618985</v>
      </c>
      <c r="K116" s="37">
        <v>2840460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>
        <v>-808000</v>
      </c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50588745</v>
      </c>
      <c r="D120" s="29">
        <f t="shared" ref="D120:K120" si="22">SUM(D111:D119)</f>
        <v>86116057</v>
      </c>
      <c r="E120" s="30">
        <f t="shared" si="22"/>
        <v>34198201</v>
      </c>
      <c r="F120" s="31">
        <f t="shared" si="22"/>
        <v>44913074</v>
      </c>
      <c r="G120" s="29">
        <f t="shared" si="22"/>
        <v>41539933</v>
      </c>
      <c r="H120" s="32">
        <f t="shared" si="22"/>
        <v>41539933</v>
      </c>
      <c r="I120" s="33">
        <f t="shared" si="22"/>
        <v>49455200</v>
      </c>
      <c r="J120" s="29">
        <f t="shared" si="22"/>
        <v>44790098</v>
      </c>
      <c r="K120" s="30">
        <f t="shared" si="22"/>
        <v>48577768</v>
      </c>
    </row>
    <row r="121" spans="1:11" ht="13.15" customHeight="1" x14ac:dyDescent="0.25">
      <c r="A121" s="47" t="s">
        <v>31</v>
      </c>
      <c r="B121" s="48" t="s">
        <v>20</v>
      </c>
      <c r="C121" s="36">
        <v>2430616</v>
      </c>
      <c r="D121" s="36">
        <v>16758798</v>
      </c>
      <c r="E121" s="37">
        <v>14983133</v>
      </c>
      <c r="F121" s="38">
        <v>12148076</v>
      </c>
      <c r="G121" s="36">
        <v>12041216</v>
      </c>
      <c r="H121" s="39">
        <v>12041216</v>
      </c>
      <c r="I121" s="40">
        <v>10080000</v>
      </c>
      <c r="J121" s="36">
        <v>10559750</v>
      </c>
      <c r="K121" s="37">
        <v>11452733</v>
      </c>
    </row>
    <row r="122" spans="1:11" ht="13.15" customHeight="1" x14ac:dyDescent="0.25">
      <c r="A122" s="47" t="s">
        <v>32</v>
      </c>
      <c r="B122" s="28" t="s">
        <v>20</v>
      </c>
      <c r="C122" s="41">
        <v>20396247</v>
      </c>
      <c r="D122" s="41">
        <v>14647682</v>
      </c>
      <c r="E122" s="42">
        <v>1242809</v>
      </c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22826863</v>
      </c>
      <c r="D123" s="49">
        <f t="shared" si="23"/>
        <v>31406480</v>
      </c>
      <c r="E123" s="50">
        <f t="shared" si="23"/>
        <v>16225942</v>
      </c>
      <c r="F123" s="51">
        <f t="shared" si="23"/>
        <v>12148076</v>
      </c>
      <c r="G123" s="49">
        <f t="shared" si="23"/>
        <v>12041216</v>
      </c>
      <c r="H123" s="52">
        <f t="shared" si="23"/>
        <v>12041216</v>
      </c>
      <c r="I123" s="53">
        <f t="shared" si="23"/>
        <v>20080000</v>
      </c>
      <c r="J123" s="49">
        <f t="shared" si="23"/>
        <v>10559750</v>
      </c>
      <c r="K123" s="50">
        <f t="shared" si="23"/>
        <v>11452733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448603</v>
      </c>
      <c r="D128" s="36">
        <v>2881854</v>
      </c>
      <c r="E128" s="37">
        <v>543766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448603</v>
      </c>
      <c r="D130" s="49">
        <f t="shared" si="25"/>
        <v>2881854</v>
      </c>
      <c r="E130" s="50">
        <f t="shared" si="25"/>
        <v>543766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2848119</v>
      </c>
      <c r="D133" s="41">
        <v>1492463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2848119</v>
      </c>
      <c r="D134" s="29">
        <f t="shared" si="26"/>
        <v>1492463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392927</v>
      </c>
      <c r="D135" s="1">
        <v>2266783</v>
      </c>
      <c r="E135" s="2">
        <v>1464875</v>
      </c>
      <c r="F135" s="3">
        <v>1000000</v>
      </c>
      <c r="G135" s="1">
        <v>1000000</v>
      </c>
      <c r="H135" s="4">
        <v>1000000</v>
      </c>
      <c r="I135" s="5">
        <v>2500000</v>
      </c>
      <c r="J135" s="1">
        <v>2620000</v>
      </c>
      <c r="K135" s="2">
        <v>2751000</v>
      </c>
    </row>
    <row r="136" spans="1:11" ht="13.15" customHeight="1" x14ac:dyDescent="0.25">
      <c r="A136" s="46" t="s">
        <v>44</v>
      </c>
      <c r="B136" s="28" t="s">
        <v>20</v>
      </c>
      <c r="C136" s="36">
        <v>278014</v>
      </c>
      <c r="D136" s="36">
        <v>1059953</v>
      </c>
      <c r="E136" s="37">
        <v>2350901</v>
      </c>
      <c r="F136" s="38">
        <v>1395000</v>
      </c>
      <c r="G136" s="36">
        <v>1395000</v>
      </c>
      <c r="H136" s="39">
        <v>1395000</v>
      </c>
      <c r="I136" s="40">
        <v>165000</v>
      </c>
      <c r="J136" s="36">
        <v>172920</v>
      </c>
      <c r="K136" s="37">
        <v>181702</v>
      </c>
    </row>
    <row r="137" spans="1:11" ht="13.15" customHeight="1" x14ac:dyDescent="0.25">
      <c r="A137" s="46" t="s">
        <v>45</v>
      </c>
      <c r="B137" s="28" t="s">
        <v>20</v>
      </c>
      <c r="C137" s="36">
        <v>314600</v>
      </c>
      <c r="D137" s="36">
        <v>2804283</v>
      </c>
      <c r="E137" s="37">
        <v>44000</v>
      </c>
      <c r="F137" s="38"/>
      <c r="G137" s="36"/>
      <c r="H137" s="39"/>
      <c r="I137" s="40">
        <v>400000</v>
      </c>
      <c r="J137" s="36">
        <v>419200</v>
      </c>
      <c r="K137" s="37">
        <v>440160</v>
      </c>
    </row>
    <row r="138" spans="1:11" ht="13.15" customHeight="1" x14ac:dyDescent="0.25">
      <c r="A138" s="46" t="s">
        <v>46</v>
      </c>
      <c r="B138" s="48" t="s">
        <v>20</v>
      </c>
      <c r="C138" s="36">
        <v>1708548</v>
      </c>
      <c r="D138" s="36">
        <v>3357280</v>
      </c>
      <c r="E138" s="37">
        <v>2448639</v>
      </c>
      <c r="F138" s="38">
        <v>4400000</v>
      </c>
      <c r="G138" s="36">
        <v>4400000</v>
      </c>
      <c r="H138" s="39">
        <v>4400000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79406419</v>
      </c>
      <c r="D144" s="62">
        <f t="shared" si="28"/>
        <v>131385153</v>
      </c>
      <c r="E144" s="63">
        <f t="shared" si="28"/>
        <v>57276324</v>
      </c>
      <c r="F144" s="64">
        <f t="shared" si="28"/>
        <v>63856150</v>
      </c>
      <c r="G144" s="62">
        <f t="shared" si="28"/>
        <v>60376149</v>
      </c>
      <c r="H144" s="65">
        <f t="shared" si="28"/>
        <v>60376149</v>
      </c>
      <c r="I144" s="66">
        <f t="shared" si="28"/>
        <v>72600200</v>
      </c>
      <c r="J144" s="62">
        <f t="shared" si="28"/>
        <v>58561968</v>
      </c>
      <c r="K144" s="63">
        <f t="shared" si="28"/>
        <v>63403363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709417486</v>
      </c>
      <c r="D146" s="29">
        <f t="shared" ref="D146:K146" si="29">D156+D159+D160+D163+D166+D167+SUM(D170:D176)+D179</f>
        <v>750250871</v>
      </c>
      <c r="E146" s="30">
        <f t="shared" si="29"/>
        <v>746286186</v>
      </c>
      <c r="F146" s="31">
        <f t="shared" si="29"/>
        <v>103502122</v>
      </c>
      <c r="G146" s="29">
        <f t="shared" si="29"/>
        <v>720208643</v>
      </c>
      <c r="H146" s="32">
        <f t="shared" si="29"/>
        <v>720208643</v>
      </c>
      <c r="I146" s="33">
        <f t="shared" si="29"/>
        <v>711099195</v>
      </c>
      <c r="J146" s="29">
        <f t="shared" si="29"/>
        <v>674529242</v>
      </c>
      <c r="K146" s="30">
        <f t="shared" si="29"/>
        <v>636449182</v>
      </c>
    </row>
    <row r="147" spans="1:11" ht="13.15" customHeight="1" x14ac:dyDescent="0.25">
      <c r="A147" s="35" t="s">
        <v>19</v>
      </c>
      <c r="B147" s="28" t="s">
        <v>20</v>
      </c>
      <c r="C147" s="36">
        <v>298281765</v>
      </c>
      <c r="D147" s="36">
        <v>323871202</v>
      </c>
      <c r="E147" s="37">
        <v>308483899</v>
      </c>
      <c r="F147" s="38">
        <v>56970922</v>
      </c>
      <c r="G147" s="36">
        <v>299523850</v>
      </c>
      <c r="H147" s="39">
        <v>299523850</v>
      </c>
      <c r="I147" s="40">
        <v>297426237</v>
      </c>
      <c r="J147" s="36">
        <v>285926269</v>
      </c>
      <c r="K147" s="37">
        <v>273943302</v>
      </c>
    </row>
    <row r="148" spans="1:11" ht="13.15" customHeight="1" x14ac:dyDescent="0.25">
      <c r="A148" s="35" t="s">
        <v>21</v>
      </c>
      <c r="B148" s="28" t="s">
        <v>20</v>
      </c>
      <c r="C148" s="36">
        <v>49802716</v>
      </c>
      <c r="D148" s="36">
        <v>47474440</v>
      </c>
      <c r="E148" s="37">
        <v>55188939</v>
      </c>
      <c r="F148" s="38">
        <v>15768437</v>
      </c>
      <c r="G148" s="36">
        <v>53962368</v>
      </c>
      <c r="H148" s="39">
        <v>53962368</v>
      </c>
      <c r="I148" s="40">
        <v>52146288</v>
      </c>
      <c r="J148" s="36">
        <v>48981931</v>
      </c>
      <c r="K148" s="37">
        <v>45684671</v>
      </c>
    </row>
    <row r="149" spans="1:11" ht="13.15" customHeight="1" x14ac:dyDescent="0.25">
      <c r="A149" s="35" t="s">
        <v>22</v>
      </c>
      <c r="B149" s="28" t="s">
        <v>20</v>
      </c>
      <c r="C149" s="36">
        <v>71161178</v>
      </c>
      <c r="D149" s="36">
        <v>72097635</v>
      </c>
      <c r="E149" s="37">
        <v>77832847</v>
      </c>
      <c r="F149" s="38">
        <v>5475734</v>
      </c>
      <c r="G149" s="36">
        <v>77430079</v>
      </c>
      <c r="H149" s="39">
        <v>77430079</v>
      </c>
      <c r="I149" s="40">
        <v>77410746</v>
      </c>
      <c r="J149" s="36">
        <v>76971761</v>
      </c>
      <c r="K149" s="37">
        <v>76514338</v>
      </c>
    </row>
    <row r="150" spans="1:11" ht="13.15" customHeight="1" x14ac:dyDescent="0.25">
      <c r="A150" s="35" t="s">
        <v>23</v>
      </c>
      <c r="B150" s="28" t="s">
        <v>20</v>
      </c>
      <c r="C150" s="36">
        <v>-3586853</v>
      </c>
      <c r="D150" s="36">
        <v>-3606403</v>
      </c>
      <c r="E150" s="37">
        <v>-3625926</v>
      </c>
      <c r="F150" s="38">
        <v>-116014</v>
      </c>
      <c r="G150" s="36">
        <v>-3657311</v>
      </c>
      <c r="H150" s="39">
        <v>-3657311</v>
      </c>
      <c r="I150" s="40">
        <v>-3658817</v>
      </c>
      <c r="J150" s="36">
        <v>-3693024</v>
      </c>
      <c r="K150" s="37">
        <v>-3728668</v>
      </c>
    </row>
    <row r="151" spans="1:11" ht="13.15" customHeight="1" x14ac:dyDescent="0.25">
      <c r="A151" s="35" t="s">
        <v>24</v>
      </c>
      <c r="B151" s="28" t="s">
        <v>20</v>
      </c>
      <c r="C151" s="36">
        <v>1120806</v>
      </c>
      <c r="D151" s="36">
        <v>1120806</v>
      </c>
      <c r="E151" s="37">
        <v>1120806</v>
      </c>
      <c r="F151" s="38"/>
      <c r="G151" s="36">
        <v>1120806</v>
      </c>
      <c r="H151" s="39">
        <v>1120806</v>
      </c>
      <c r="I151" s="40">
        <v>1120806</v>
      </c>
      <c r="J151" s="36">
        <v>1120806</v>
      </c>
      <c r="K151" s="37">
        <v>1120806</v>
      </c>
    </row>
    <row r="152" spans="1:11" ht="13.15" customHeight="1" x14ac:dyDescent="0.25">
      <c r="A152" s="35" t="s">
        <v>25</v>
      </c>
      <c r="B152" s="28" t="s">
        <v>20</v>
      </c>
      <c r="C152" s="36">
        <v>1013031</v>
      </c>
      <c r="D152" s="36">
        <v>1015395</v>
      </c>
      <c r="E152" s="37">
        <v>963879</v>
      </c>
      <c r="F152" s="38">
        <v>-69017</v>
      </c>
      <c r="G152" s="36">
        <v>892496</v>
      </c>
      <c r="H152" s="39">
        <v>892496</v>
      </c>
      <c r="I152" s="40">
        <v>889070</v>
      </c>
      <c r="J152" s="36">
        <v>811268</v>
      </c>
      <c r="K152" s="37">
        <v>730199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-808000</v>
      </c>
      <c r="E155" s="42">
        <v>-28000</v>
      </c>
      <c r="F155" s="43">
        <v>-808807</v>
      </c>
      <c r="G155" s="41">
        <v>-28000</v>
      </c>
      <c r="H155" s="44">
        <v>-28000</v>
      </c>
      <c r="I155" s="45">
        <v>-28000</v>
      </c>
      <c r="J155" s="41">
        <v>-28000</v>
      </c>
      <c r="K155" s="42">
        <v>-28000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417792643</v>
      </c>
      <c r="D156" s="36">
        <f t="shared" ref="D156:K156" si="30">SUM(D147:D155)</f>
        <v>441165075</v>
      </c>
      <c r="E156" s="37">
        <f t="shared" si="30"/>
        <v>439936444</v>
      </c>
      <c r="F156" s="38">
        <f t="shared" si="30"/>
        <v>77221255</v>
      </c>
      <c r="G156" s="36">
        <f t="shared" si="30"/>
        <v>429244288</v>
      </c>
      <c r="H156" s="39">
        <f t="shared" si="30"/>
        <v>429244288</v>
      </c>
      <c r="I156" s="40">
        <f t="shared" si="30"/>
        <v>425306330</v>
      </c>
      <c r="J156" s="36">
        <f t="shared" si="30"/>
        <v>410091011</v>
      </c>
      <c r="K156" s="37">
        <f t="shared" si="30"/>
        <v>394236648</v>
      </c>
    </row>
    <row r="157" spans="1:11" ht="0.95" customHeight="1" x14ac:dyDescent="0.25">
      <c r="A157" s="47"/>
      <c r="B157" s="48" t="s">
        <v>20</v>
      </c>
      <c r="C157" s="36">
        <v>169515555</v>
      </c>
      <c r="D157" s="36">
        <v>186502812</v>
      </c>
      <c r="E157" s="37">
        <v>191864449</v>
      </c>
      <c r="F157" s="38">
        <v>18514617</v>
      </c>
      <c r="G157" s="36">
        <v>179708457</v>
      </c>
      <c r="H157" s="39">
        <v>179708457</v>
      </c>
      <c r="I157" s="40">
        <v>179026467</v>
      </c>
      <c r="J157" s="36">
        <v>165674964</v>
      </c>
      <c r="K157" s="37">
        <v>151762698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169515555</v>
      </c>
      <c r="D159" s="36">
        <v>186502812</v>
      </c>
      <c r="E159" s="37">
        <v>191864449</v>
      </c>
      <c r="F159" s="38">
        <v>18514617</v>
      </c>
      <c r="G159" s="36">
        <v>179708457</v>
      </c>
      <c r="H159" s="39">
        <v>179708457</v>
      </c>
      <c r="I159" s="40">
        <v>179026467</v>
      </c>
      <c r="J159" s="36">
        <v>165674964</v>
      </c>
      <c r="K159" s="37">
        <v>151762698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12567000</v>
      </c>
      <c r="D161" s="1">
        <v>12567000</v>
      </c>
      <c r="E161" s="2">
        <v>12679000</v>
      </c>
      <c r="F161" s="3"/>
      <c r="G161" s="1">
        <v>12679000</v>
      </c>
      <c r="H161" s="4">
        <v>12679000</v>
      </c>
      <c r="I161" s="5">
        <v>12679000</v>
      </c>
      <c r="J161" s="1">
        <v>12679000</v>
      </c>
      <c r="K161" s="2">
        <v>12679000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12567000</v>
      </c>
      <c r="D163" s="36">
        <v>12567000</v>
      </c>
      <c r="E163" s="37">
        <v>12679000</v>
      </c>
      <c r="F163" s="38"/>
      <c r="G163" s="36">
        <v>12679000</v>
      </c>
      <c r="H163" s="39">
        <v>12679000</v>
      </c>
      <c r="I163" s="40">
        <v>12679000</v>
      </c>
      <c r="J163" s="36">
        <v>12679000</v>
      </c>
      <c r="K163" s="37">
        <v>12679000</v>
      </c>
    </row>
    <row r="164" spans="1:11" ht="0.95" customHeight="1" x14ac:dyDescent="0.25">
      <c r="A164" s="47"/>
      <c r="B164" s="48" t="s">
        <v>20</v>
      </c>
      <c r="C164" s="36">
        <v>18145141</v>
      </c>
      <c r="D164" s="36">
        <v>18874143</v>
      </c>
      <c r="E164" s="37">
        <v>15543889</v>
      </c>
      <c r="F164" s="38">
        <v>-3845743</v>
      </c>
      <c r="G164" s="36">
        <v>11596722</v>
      </c>
      <c r="H164" s="39">
        <v>11596722</v>
      </c>
      <c r="I164" s="40">
        <v>11407259</v>
      </c>
      <c r="J164" s="36">
        <v>7105161</v>
      </c>
      <c r="K164" s="37">
        <v>2622375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18145141</v>
      </c>
      <c r="D166" s="36">
        <v>18874143</v>
      </c>
      <c r="E166" s="37">
        <v>15543889</v>
      </c>
      <c r="F166" s="38">
        <v>-3845743</v>
      </c>
      <c r="G166" s="36">
        <v>11596722</v>
      </c>
      <c r="H166" s="39">
        <v>11596722</v>
      </c>
      <c r="I166" s="40">
        <v>11407259</v>
      </c>
      <c r="J166" s="36">
        <v>7105161</v>
      </c>
      <c r="K166" s="37">
        <v>2622375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2631781</v>
      </c>
      <c r="D168" s="1">
        <v>2722470</v>
      </c>
      <c r="E168" s="2">
        <v>1856622</v>
      </c>
      <c r="F168" s="3">
        <v>141111</v>
      </c>
      <c r="G168" s="1">
        <v>1856622</v>
      </c>
      <c r="H168" s="4">
        <v>1856622</v>
      </c>
      <c r="I168" s="5">
        <v>1856622</v>
      </c>
      <c r="J168" s="1">
        <v>1856622</v>
      </c>
      <c r="K168" s="2">
        <v>1856622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2631781</v>
      </c>
      <c r="D170" s="36">
        <v>2722470</v>
      </c>
      <c r="E170" s="37">
        <v>1856622</v>
      </c>
      <c r="F170" s="38">
        <v>141111</v>
      </c>
      <c r="G170" s="36">
        <v>1856622</v>
      </c>
      <c r="H170" s="39">
        <v>1856622</v>
      </c>
      <c r="I170" s="40">
        <v>1856622</v>
      </c>
      <c r="J170" s="36">
        <v>1856622</v>
      </c>
      <c r="K170" s="37">
        <v>1856622</v>
      </c>
    </row>
    <row r="171" spans="1:11" ht="13.15" customHeight="1" x14ac:dyDescent="0.25">
      <c r="A171" s="46" t="s">
        <v>43</v>
      </c>
      <c r="B171" s="28" t="s">
        <v>20</v>
      </c>
      <c r="C171" s="1">
        <v>2316950</v>
      </c>
      <c r="D171" s="1">
        <v>2596329</v>
      </c>
      <c r="E171" s="2">
        <v>3196066</v>
      </c>
      <c r="F171" s="3">
        <v>1926341</v>
      </c>
      <c r="G171" s="1">
        <v>4196066</v>
      </c>
      <c r="H171" s="4">
        <v>4196066</v>
      </c>
      <c r="I171" s="5">
        <v>5696066</v>
      </c>
      <c r="J171" s="1">
        <v>8316066</v>
      </c>
      <c r="K171" s="2">
        <v>11067066</v>
      </c>
    </row>
    <row r="172" spans="1:11" ht="13.15" customHeight="1" x14ac:dyDescent="0.25">
      <c r="A172" s="46" t="s">
        <v>44</v>
      </c>
      <c r="B172" s="28" t="s">
        <v>20</v>
      </c>
      <c r="C172" s="36">
        <v>3519989</v>
      </c>
      <c r="D172" s="36">
        <v>2876730</v>
      </c>
      <c r="E172" s="37">
        <v>1938316</v>
      </c>
      <c r="F172" s="38">
        <v>1405055</v>
      </c>
      <c r="G172" s="36">
        <v>2453460</v>
      </c>
      <c r="H172" s="39">
        <v>2453460</v>
      </c>
      <c r="I172" s="40">
        <v>1181227</v>
      </c>
      <c r="J172" s="36">
        <v>395174</v>
      </c>
      <c r="K172" s="37">
        <v>-422373</v>
      </c>
    </row>
    <row r="173" spans="1:11" ht="13.15" customHeight="1" x14ac:dyDescent="0.25">
      <c r="A173" s="46" t="s">
        <v>45</v>
      </c>
      <c r="B173" s="28" t="s">
        <v>20</v>
      </c>
      <c r="C173" s="36">
        <v>10599918</v>
      </c>
      <c r="D173" s="36">
        <v>10797213</v>
      </c>
      <c r="E173" s="37">
        <v>10915802</v>
      </c>
      <c r="F173" s="38">
        <v>6035525</v>
      </c>
      <c r="G173" s="36">
        <v>13612047</v>
      </c>
      <c r="H173" s="39">
        <v>13612047</v>
      </c>
      <c r="I173" s="40">
        <v>11159296</v>
      </c>
      <c r="J173" s="36">
        <v>11415731</v>
      </c>
      <c r="K173" s="37">
        <v>11686290</v>
      </c>
    </row>
    <row r="174" spans="1:11" ht="13.15" customHeight="1" x14ac:dyDescent="0.25">
      <c r="A174" s="46" t="s">
        <v>46</v>
      </c>
      <c r="B174" s="48" t="s">
        <v>20</v>
      </c>
      <c r="C174" s="36">
        <v>12628977</v>
      </c>
      <c r="D174" s="36">
        <v>12449567</v>
      </c>
      <c r="E174" s="37">
        <v>8656066</v>
      </c>
      <c r="F174" s="38">
        <v>2103961</v>
      </c>
      <c r="G174" s="36">
        <v>5162449</v>
      </c>
      <c r="H174" s="39">
        <v>5162449</v>
      </c>
      <c r="I174" s="40">
        <v>3087396</v>
      </c>
      <c r="J174" s="36">
        <v>-2704019</v>
      </c>
      <c r="K174" s="37">
        <v>-8738676</v>
      </c>
    </row>
    <row r="175" spans="1:11" ht="13.15" customHeight="1" x14ac:dyDescent="0.25">
      <c r="A175" s="46" t="s">
        <v>47</v>
      </c>
      <c r="B175" s="28" t="s">
        <v>20</v>
      </c>
      <c r="C175" s="36">
        <v>59699532</v>
      </c>
      <c r="D175" s="36">
        <v>59699532</v>
      </c>
      <c r="E175" s="37">
        <v>59699532</v>
      </c>
      <c r="F175" s="38"/>
      <c r="G175" s="36">
        <v>59699532</v>
      </c>
      <c r="H175" s="39">
        <v>59699532</v>
      </c>
      <c r="I175" s="40">
        <v>59699532</v>
      </c>
      <c r="J175" s="36">
        <v>59699532</v>
      </c>
      <c r="K175" s="37">
        <v>59699532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709417486</v>
      </c>
      <c r="D180" s="62">
        <f t="shared" ref="D180:K180" si="31">D156+D159+D160+D163+D166+D167+SUM(D170:D176)+D179</f>
        <v>750250871</v>
      </c>
      <c r="E180" s="63">
        <f t="shared" si="31"/>
        <v>746286186</v>
      </c>
      <c r="F180" s="64">
        <f t="shared" si="31"/>
        <v>103502122</v>
      </c>
      <c r="G180" s="62">
        <f t="shared" si="31"/>
        <v>720208643</v>
      </c>
      <c r="H180" s="65">
        <f t="shared" si="31"/>
        <v>720208643</v>
      </c>
      <c r="I180" s="66">
        <f t="shared" si="31"/>
        <v>711099195</v>
      </c>
      <c r="J180" s="62">
        <f t="shared" si="31"/>
        <v>674529242</v>
      </c>
      <c r="K180" s="63">
        <f t="shared" si="31"/>
        <v>636449182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32185901</v>
      </c>
      <c r="D183" s="36">
        <v>34846996</v>
      </c>
      <c r="E183" s="37">
        <v>44796005</v>
      </c>
      <c r="F183" s="38">
        <v>36499996</v>
      </c>
      <c r="G183" s="36">
        <v>36354413</v>
      </c>
      <c r="H183" s="39">
        <v>36354413</v>
      </c>
      <c r="I183" s="40">
        <v>38251993</v>
      </c>
      <c r="J183" s="36">
        <v>39782073</v>
      </c>
      <c r="K183" s="37">
        <v>41452921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21129281</v>
      </c>
      <c r="D184" s="29">
        <f t="shared" ref="D184:K184" si="32">D194+D197+D198+D201+D204+D205+SUM(D208:D214)+D217</f>
        <v>22581559</v>
      </c>
      <c r="E184" s="30">
        <f t="shared" si="32"/>
        <v>29495380</v>
      </c>
      <c r="F184" s="31">
        <f t="shared" si="32"/>
        <v>21424550</v>
      </c>
      <c r="G184" s="29">
        <f t="shared" si="32"/>
        <v>22124550</v>
      </c>
      <c r="H184" s="32">
        <f t="shared" si="32"/>
        <v>22124550</v>
      </c>
      <c r="I184" s="33">
        <f t="shared" si="32"/>
        <v>10930000</v>
      </c>
      <c r="J184" s="29">
        <f t="shared" si="32"/>
        <v>11263740</v>
      </c>
      <c r="K184" s="30">
        <f t="shared" si="32"/>
        <v>11737132</v>
      </c>
    </row>
    <row r="185" spans="1:11" ht="13.15" customHeight="1" x14ac:dyDescent="0.25">
      <c r="A185" s="35" t="s">
        <v>19</v>
      </c>
      <c r="B185" s="28" t="s">
        <v>20</v>
      </c>
      <c r="C185" s="36">
        <v>250704</v>
      </c>
      <c r="D185" s="36">
        <v>932196</v>
      </c>
      <c r="E185" s="37">
        <v>892409</v>
      </c>
      <c r="F185" s="38">
        <v>150000</v>
      </c>
      <c r="G185" s="36">
        <v>150000</v>
      </c>
      <c r="H185" s="39">
        <v>150000</v>
      </c>
      <c r="I185" s="40">
        <v>600000</v>
      </c>
      <c r="J185" s="36">
        <v>624000</v>
      </c>
      <c r="K185" s="37">
        <v>650208</v>
      </c>
    </row>
    <row r="186" spans="1:11" ht="13.15" customHeight="1" x14ac:dyDescent="0.25">
      <c r="A186" s="35" t="s">
        <v>21</v>
      </c>
      <c r="B186" s="28" t="s">
        <v>20</v>
      </c>
      <c r="C186" s="36">
        <v>327369</v>
      </c>
      <c r="D186" s="36"/>
      <c r="E186" s="37">
        <v>49870</v>
      </c>
      <c r="F186" s="38">
        <v>100000</v>
      </c>
      <c r="G186" s="36"/>
      <c r="H186" s="39"/>
      <c r="I186" s="40">
        <v>300000</v>
      </c>
      <c r="J186" s="36">
        <v>312000</v>
      </c>
      <c r="K186" s="37">
        <v>325104</v>
      </c>
    </row>
    <row r="187" spans="1:11" ht="13.15" customHeight="1" x14ac:dyDescent="0.25">
      <c r="A187" s="35" t="s">
        <v>22</v>
      </c>
      <c r="B187" s="28" t="s">
        <v>20</v>
      </c>
      <c r="C187" s="36">
        <v>5261596</v>
      </c>
      <c r="D187" s="36">
        <v>10384177</v>
      </c>
      <c r="E187" s="37">
        <v>12985844</v>
      </c>
      <c r="F187" s="38">
        <v>9200000</v>
      </c>
      <c r="G187" s="36">
        <v>10100000</v>
      </c>
      <c r="H187" s="39">
        <v>10100000</v>
      </c>
      <c r="I187" s="40">
        <v>4800000</v>
      </c>
      <c r="J187" s="36">
        <v>4992000</v>
      </c>
      <c r="K187" s="37">
        <v>5201664</v>
      </c>
    </row>
    <row r="188" spans="1:11" ht="13.15" customHeight="1" x14ac:dyDescent="0.25">
      <c r="A188" s="35" t="s">
        <v>23</v>
      </c>
      <c r="B188" s="28" t="s">
        <v>20</v>
      </c>
      <c r="C188" s="36">
        <v>899009</v>
      </c>
      <c r="D188" s="36">
        <v>1215544</v>
      </c>
      <c r="E188" s="37">
        <v>1497074</v>
      </c>
      <c r="F188" s="38">
        <v>1390000</v>
      </c>
      <c r="G188" s="36">
        <v>1390000</v>
      </c>
      <c r="H188" s="39">
        <v>1390000</v>
      </c>
      <c r="I188" s="40">
        <v>1260000</v>
      </c>
      <c r="J188" s="36">
        <v>1310940</v>
      </c>
      <c r="K188" s="37">
        <v>1366314</v>
      </c>
    </row>
    <row r="189" spans="1:11" ht="13.15" customHeight="1" x14ac:dyDescent="0.25">
      <c r="A189" s="35" t="s">
        <v>24</v>
      </c>
      <c r="B189" s="28" t="s">
        <v>20</v>
      </c>
      <c r="C189" s="36">
        <v>2247243</v>
      </c>
      <c r="D189" s="36">
        <v>1767729</v>
      </c>
      <c r="E189" s="37">
        <v>1954790</v>
      </c>
      <c r="F189" s="38">
        <v>1350000</v>
      </c>
      <c r="G189" s="36">
        <v>1650000</v>
      </c>
      <c r="H189" s="39">
        <v>1650000</v>
      </c>
      <c r="I189" s="40">
        <v>1200000</v>
      </c>
      <c r="J189" s="36">
        <v>1248000</v>
      </c>
      <c r="K189" s="37">
        <v>1300416</v>
      </c>
    </row>
    <row r="190" spans="1:11" ht="13.15" customHeight="1" x14ac:dyDescent="0.25">
      <c r="A190" s="35" t="s">
        <v>25</v>
      </c>
      <c r="B190" s="28" t="s">
        <v>20</v>
      </c>
      <c r="C190" s="36">
        <v>311455</v>
      </c>
      <c r="D190" s="36"/>
      <c r="E190" s="37">
        <v>409221</v>
      </c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9297376</v>
      </c>
      <c r="D194" s="29">
        <f t="shared" ref="D194:K194" si="33">SUM(D185:D193)</f>
        <v>14299646</v>
      </c>
      <c r="E194" s="30">
        <f t="shared" si="33"/>
        <v>17789208</v>
      </c>
      <c r="F194" s="31">
        <f t="shared" si="33"/>
        <v>12190000</v>
      </c>
      <c r="G194" s="29">
        <f t="shared" si="33"/>
        <v>13290000</v>
      </c>
      <c r="H194" s="32">
        <f t="shared" si="33"/>
        <v>13290000</v>
      </c>
      <c r="I194" s="33">
        <f t="shared" si="33"/>
        <v>8160000</v>
      </c>
      <c r="J194" s="29">
        <f t="shared" si="33"/>
        <v>8486940</v>
      </c>
      <c r="K194" s="30">
        <f t="shared" si="33"/>
        <v>8843706</v>
      </c>
    </row>
    <row r="195" spans="1:11" ht="13.15" customHeight="1" x14ac:dyDescent="0.25">
      <c r="A195" s="47" t="s">
        <v>31</v>
      </c>
      <c r="B195" s="48" t="s">
        <v>20</v>
      </c>
      <c r="C195" s="36">
        <v>415255</v>
      </c>
      <c r="D195" s="36">
        <v>863153</v>
      </c>
      <c r="E195" s="37">
        <v>189438</v>
      </c>
      <c r="F195" s="38">
        <v>814550</v>
      </c>
      <c r="G195" s="36">
        <v>764550</v>
      </c>
      <c r="H195" s="39">
        <v>764550</v>
      </c>
      <c r="I195" s="40">
        <v>300000</v>
      </c>
      <c r="J195" s="36">
        <v>208000</v>
      </c>
      <c r="K195" s="37">
        <v>216736</v>
      </c>
    </row>
    <row r="196" spans="1:11" ht="13.15" customHeight="1" x14ac:dyDescent="0.25">
      <c r="A196" s="47" t="s">
        <v>32</v>
      </c>
      <c r="B196" s="28" t="s">
        <v>20</v>
      </c>
      <c r="C196" s="41">
        <v>1222960</v>
      </c>
      <c r="D196" s="41">
        <v>381473</v>
      </c>
      <c r="E196" s="42">
        <v>943734</v>
      </c>
      <c r="F196" s="43">
        <v>800000</v>
      </c>
      <c r="G196" s="41">
        <v>660000</v>
      </c>
      <c r="H196" s="44">
        <v>660000</v>
      </c>
      <c r="I196" s="45">
        <v>300000</v>
      </c>
      <c r="J196" s="41">
        <v>312000</v>
      </c>
      <c r="K196" s="42">
        <v>325104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1638215</v>
      </c>
      <c r="D197" s="49">
        <f t="shared" si="34"/>
        <v>1244626</v>
      </c>
      <c r="E197" s="50">
        <f t="shared" si="34"/>
        <v>1133172</v>
      </c>
      <c r="F197" s="51">
        <f t="shared" si="34"/>
        <v>1614550</v>
      </c>
      <c r="G197" s="49">
        <f t="shared" si="34"/>
        <v>1424550</v>
      </c>
      <c r="H197" s="52">
        <f t="shared" si="34"/>
        <v>1424550</v>
      </c>
      <c r="I197" s="53">
        <f t="shared" si="34"/>
        <v>600000</v>
      </c>
      <c r="J197" s="49">
        <f t="shared" si="34"/>
        <v>520000</v>
      </c>
      <c r="K197" s="50">
        <f t="shared" si="34"/>
        <v>541840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1707</v>
      </c>
      <c r="D202" s="36"/>
      <c r="E202" s="37">
        <v>211621</v>
      </c>
      <c r="F202" s="38">
        <v>50000</v>
      </c>
      <c r="G202" s="36"/>
      <c r="H202" s="39"/>
      <c r="I202" s="40">
        <v>70000</v>
      </c>
      <c r="J202" s="36">
        <v>72800</v>
      </c>
      <c r="K202" s="37">
        <v>75858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1707</v>
      </c>
      <c r="D204" s="49">
        <f t="shared" si="36"/>
        <v>0</v>
      </c>
      <c r="E204" s="50">
        <f t="shared" si="36"/>
        <v>211621</v>
      </c>
      <c r="F204" s="51">
        <f t="shared" si="36"/>
        <v>50000</v>
      </c>
      <c r="G204" s="49">
        <f t="shared" si="36"/>
        <v>0</v>
      </c>
      <c r="H204" s="52">
        <f t="shared" si="36"/>
        <v>0</v>
      </c>
      <c r="I204" s="53">
        <f t="shared" si="36"/>
        <v>70000</v>
      </c>
      <c r="J204" s="49">
        <f t="shared" si="36"/>
        <v>72800</v>
      </c>
      <c r="K204" s="50">
        <f t="shared" si="36"/>
        <v>75858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1580505</v>
      </c>
      <c r="D207" s="41">
        <v>969348</v>
      </c>
      <c r="E207" s="42">
        <v>2102839</v>
      </c>
      <c r="F207" s="43">
        <v>1570000</v>
      </c>
      <c r="G207" s="41">
        <v>1410000</v>
      </c>
      <c r="H207" s="44">
        <v>1410000</v>
      </c>
      <c r="I207" s="45">
        <v>600000</v>
      </c>
      <c r="J207" s="41">
        <v>624000</v>
      </c>
      <c r="K207" s="42">
        <v>650208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1580505</v>
      </c>
      <c r="D208" s="29">
        <f t="shared" si="37"/>
        <v>969348</v>
      </c>
      <c r="E208" s="30">
        <f t="shared" si="37"/>
        <v>2102839</v>
      </c>
      <c r="F208" s="31">
        <f t="shared" si="37"/>
        <v>1570000</v>
      </c>
      <c r="G208" s="29">
        <f t="shared" si="37"/>
        <v>1410000</v>
      </c>
      <c r="H208" s="32">
        <f t="shared" si="37"/>
        <v>1410000</v>
      </c>
      <c r="I208" s="33">
        <f t="shared" si="37"/>
        <v>600000</v>
      </c>
      <c r="J208" s="29">
        <f t="shared" si="37"/>
        <v>624000</v>
      </c>
      <c r="K208" s="30">
        <f t="shared" si="37"/>
        <v>650208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374411</v>
      </c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8611478</v>
      </c>
      <c r="D212" s="36">
        <v>6067939</v>
      </c>
      <c r="E212" s="37">
        <v>7884129</v>
      </c>
      <c r="F212" s="38">
        <v>6000000</v>
      </c>
      <c r="G212" s="36">
        <v>6000000</v>
      </c>
      <c r="H212" s="39">
        <v>6000000</v>
      </c>
      <c r="I212" s="40">
        <v>1500000</v>
      </c>
      <c r="J212" s="36">
        <v>1560000</v>
      </c>
      <c r="K212" s="37">
        <v>1625520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53315182</v>
      </c>
      <c r="D219" s="62">
        <f t="shared" si="39"/>
        <v>57428555</v>
      </c>
      <c r="E219" s="63">
        <f t="shared" si="39"/>
        <v>74291385</v>
      </c>
      <c r="F219" s="64">
        <f t="shared" si="39"/>
        <v>57924546</v>
      </c>
      <c r="G219" s="62">
        <f t="shared" si="39"/>
        <v>58478963</v>
      </c>
      <c r="H219" s="65">
        <f t="shared" si="39"/>
        <v>58478963</v>
      </c>
      <c r="I219" s="66">
        <f t="shared" si="39"/>
        <v>49181993</v>
      </c>
      <c r="J219" s="62">
        <f t="shared" si="39"/>
        <v>51045813</v>
      </c>
      <c r="K219" s="63">
        <f t="shared" si="39"/>
        <v>53190053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</v>
      </c>
      <c r="D221" s="6">
        <f t="shared" si="40"/>
        <v>4.1009199875118312E-4</v>
      </c>
      <c r="E221" s="7">
        <f t="shared" si="40"/>
        <v>0</v>
      </c>
      <c r="F221" s="8">
        <f t="shared" si="40"/>
        <v>0.23802855324036917</v>
      </c>
      <c r="G221" s="6">
        <f t="shared" si="40"/>
        <v>0.27479301470519424</v>
      </c>
      <c r="H221" s="9">
        <f t="shared" si="40"/>
        <v>0.27479301470519424</v>
      </c>
      <c r="I221" s="10">
        <f t="shared" si="40"/>
        <v>0.48597939124134643</v>
      </c>
      <c r="J221" s="6">
        <f t="shared" si="40"/>
        <v>0.6043177715612289</v>
      </c>
      <c r="K221" s="7">
        <f t="shared" si="40"/>
        <v>0.6053746865130798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</v>
      </c>
      <c r="D222" s="6">
        <f t="shared" si="41"/>
        <v>1.546187797651195E-3</v>
      </c>
      <c r="E222" s="7">
        <f t="shared" si="41"/>
        <v>0</v>
      </c>
      <c r="F222" s="8">
        <f t="shared" si="41"/>
        <v>0.41642708673173551</v>
      </c>
      <c r="G222" s="6">
        <f t="shared" si="41"/>
        <v>0.45636671399425427</v>
      </c>
      <c r="H222" s="9">
        <f t="shared" si="41"/>
        <v>0.45636671399425427</v>
      </c>
      <c r="I222" s="10">
        <f t="shared" si="41"/>
        <v>0.92236242435786286</v>
      </c>
      <c r="J222" s="6">
        <f t="shared" si="41"/>
        <v>0.88959763358736987</v>
      </c>
      <c r="K222" s="7">
        <f t="shared" si="41"/>
        <v>0.92593694422643946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2.7658703142560023E-2</v>
      </c>
      <c r="D223" s="6">
        <f t="shared" si="42"/>
        <v>2.8911558371679847E-2</v>
      </c>
      <c r="E223" s="7">
        <f t="shared" si="42"/>
        <v>3.6796686113341949E-2</v>
      </c>
      <c r="F223" s="8">
        <f t="shared" si="42"/>
        <v>0.1920893556275296</v>
      </c>
      <c r="G223" s="6">
        <f t="shared" si="42"/>
        <v>2.8836210373799451E-2</v>
      </c>
      <c r="H223" s="9">
        <f t="shared" si="42"/>
        <v>2.8836210373799451E-2</v>
      </c>
      <c r="I223" s="10">
        <f t="shared" si="42"/>
        <v>1.4564833518531608E-2</v>
      </c>
      <c r="J223" s="6">
        <f t="shared" si="42"/>
        <v>1.581711472067943E-2</v>
      </c>
      <c r="K223" s="7">
        <f t="shared" si="42"/>
        <v>1.747093284547805E-2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2.7658703142560023E-2</v>
      </c>
      <c r="D224" s="6">
        <f t="shared" si="43"/>
        <v>2.8983635900677974E-2</v>
      </c>
      <c r="E224" s="7">
        <f t="shared" si="43"/>
        <v>3.6796686113341949E-2</v>
      </c>
      <c r="F224" s="8">
        <f t="shared" si="43"/>
        <v>0.33914274503371489</v>
      </c>
      <c r="G224" s="6">
        <f t="shared" si="43"/>
        <v>5.1932051291604844E-2</v>
      </c>
      <c r="H224" s="9">
        <f t="shared" si="43"/>
        <v>5.1932051291604844E-2</v>
      </c>
      <c r="I224" s="10">
        <f t="shared" si="43"/>
        <v>6.4311143657192732E-2</v>
      </c>
      <c r="J224" s="6">
        <f t="shared" si="43"/>
        <v>6.8428202117101183E-2</v>
      </c>
      <c r="K224" s="7">
        <f t="shared" si="43"/>
        <v>7.7955081919019037E-2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25556289</v>
      </c>
      <c r="D5" s="29">
        <f t="shared" ref="D5:K5" si="0">D15+D18+D19+D22+D25+D26+SUM(D29:D35)+D38</f>
        <v>39909455</v>
      </c>
      <c r="E5" s="30">
        <f t="shared" si="0"/>
        <v>74214517</v>
      </c>
      <c r="F5" s="31">
        <f t="shared" si="0"/>
        <v>16298000</v>
      </c>
      <c r="G5" s="29">
        <f t="shared" si="0"/>
        <v>52893632</v>
      </c>
      <c r="H5" s="32">
        <f t="shared" si="0"/>
        <v>52893632</v>
      </c>
      <c r="I5" s="33">
        <f t="shared" si="0"/>
        <v>36441958</v>
      </c>
      <c r="J5" s="29">
        <f t="shared" si="0"/>
        <v>16404600</v>
      </c>
      <c r="K5" s="30">
        <f t="shared" si="0"/>
        <v>17482850</v>
      </c>
    </row>
    <row r="6" spans="1:11" ht="13.15" customHeight="1" x14ac:dyDescent="0.25">
      <c r="A6" s="35" t="s">
        <v>19</v>
      </c>
      <c r="B6" s="28" t="s">
        <v>20</v>
      </c>
      <c r="C6" s="36">
        <v>10449130</v>
      </c>
      <c r="D6" s="36">
        <v>-865077</v>
      </c>
      <c r="E6" s="37">
        <v>2590598</v>
      </c>
      <c r="F6" s="38">
        <v>10619601</v>
      </c>
      <c r="G6" s="36">
        <v>22007901</v>
      </c>
      <c r="H6" s="39">
        <v>22007901</v>
      </c>
      <c r="I6" s="40">
        <v>12888637</v>
      </c>
      <c r="J6" s="36">
        <v>16404600</v>
      </c>
      <c r="K6" s="37">
        <v>4880179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7955966</v>
      </c>
      <c r="D8" s="36">
        <v>12486431</v>
      </c>
      <c r="E8" s="37">
        <v>7955966</v>
      </c>
      <c r="F8" s="38"/>
      <c r="G8" s="36"/>
      <c r="H8" s="39"/>
      <c r="I8" s="40">
        <v>10528000</v>
      </c>
      <c r="J8" s="36"/>
      <c r="K8" s="37">
        <v>6716330</v>
      </c>
    </row>
    <row r="9" spans="1:11" ht="13.15" customHeight="1" x14ac:dyDescent="0.25">
      <c r="A9" s="35" t="s">
        <v>23</v>
      </c>
      <c r="B9" s="28" t="s">
        <v>20</v>
      </c>
      <c r="C9" s="36">
        <v>1789731</v>
      </c>
      <c r="D9" s="36">
        <v>1789732</v>
      </c>
      <c r="E9" s="37">
        <v>1789732</v>
      </c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5173480</v>
      </c>
      <c r="D10" s="36">
        <v>25120685</v>
      </c>
      <c r="E10" s="37">
        <v>49441299</v>
      </c>
      <c r="F10" s="38"/>
      <c r="G10" s="36">
        <v>22707332</v>
      </c>
      <c r="H10" s="39">
        <v>22707332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574578</v>
      </c>
      <c r="D14" s="41">
        <v>574578</v>
      </c>
      <c r="E14" s="42">
        <v>574578</v>
      </c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25942885</v>
      </c>
      <c r="D15" s="29">
        <f t="shared" ref="D15:K15" si="1">SUM(D6:D14)</f>
        <v>39106349</v>
      </c>
      <c r="E15" s="30">
        <f t="shared" si="1"/>
        <v>62352173</v>
      </c>
      <c r="F15" s="31">
        <f t="shared" si="1"/>
        <v>10619601</v>
      </c>
      <c r="G15" s="29">
        <f t="shared" si="1"/>
        <v>44715233</v>
      </c>
      <c r="H15" s="32">
        <f t="shared" si="1"/>
        <v>44715233</v>
      </c>
      <c r="I15" s="33">
        <f t="shared" si="1"/>
        <v>23416637</v>
      </c>
      <c r="J15" s="29">
        <f t="shared" si="1"/>
        <v>16404600</v>
      </c>
      <c r="K15" s="30">
        <f t="shared" si="1"/>
        <v>11596509</v>
      </c>
    </row>
    <row r="16" spans="1:11" ht="13.15" customHeight="1" x14ac:dyDescent="0.25">
      <c r="A16" s="47" t="s">
        <v>31</v>
      </c>
      <c r="B16" s="48" t="s">
        <v>20</v>
      </c>
      <c r="C16" s="36">
        <v>-5144044</v>
      </c>
      <c r="D16" s="36">
        <v>-4163564</v>
      </c>
      <c r="E16" s="37">
        <v>1137138</v>
      </c>
      <c r="F16" s="38">
        <v>5378399</v>
      </c>
      <c r="G16" s="36">
        <v>7878399</v>
      </c>
      <c r="H16" s="39">
        <v>7878399</v>
      </c>
      <c r="I16" s="40">
        <v>4725321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603398</v>
      </c>
      <c r="D17" s="41">
        <v>619298</v>
      </c>
      <c r="E17" s="42">
        <v>619298</v>
      </c>
      <c r="F17" s="43"/>
      <c r="G17" s="41"/>
      <c r="H17" s="44"/>
      <c r="I17" s="45">
        <v>8000000</v>
      </c>
      <c r="J17" s="41"/>
      <c r="K17" s="42">
        <v>5886341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-4540646</v>
      </c>
      <c r="D18" s="49">
        <f t="shared" ref="D18:K18" si="2">SUM(D16:D17)</f>
        <v>-3544266</v>
      </c>
      <c r="E18" s="50">
        <f t="shared" si="2"/>
        <v>1756436</v>
      </c>
      <c r="F18" s="51">
        <f t="shared" si="2"/>
        <v>5378399</v>
      </c>
      <c r="G18" s="49">
        <f t="shared" si="2"/>
        <v>7878399</v>
      </c>
      <c r="H18" s="52">
        <f t="shared" si="2"/>
        <v>7878399</v>
      </c>
      <c r="I18" s="53">
        <f t="shared" si="2"/>
        <v>12725321</v>
      </c>
      <c r="J18" s="49">
        <f t="shared" si="2"/>
        <v>0</v>
      </c>
      <c r="K18" s="50">
        <f t="shared" si="2"/>
        <v>5886341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678296</v>
      </c>
      <c r="D30" s="1">
        <v>854818</v>
      </c>
      <c r="E30" s="2">
        <v>1042066</v>
      </c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126498</v>
      </c>
      <c r="D31" s="36">
        <v>126498</v>
      </c>
      <c r="E31" s="37">
        <v>5697786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16800</v>
      </c>
      <c r="E32" s="37">
        <v>16800</v>
      </c>
      <c r="F32" s="38">
        <v>300000</v>
      </c>
      <c r="G32" s="36">
        <v>300000</v>
      </c>
      <c r="H32" s="39">
        <v>300000</v>
      </c>
      <c r="I32" s="40">
        <v>300000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3349256</v>
      </c>
      <c r="D33" s="36">
        <v>3349256</v>
      </c>
      <c r="E33" s="37">
        <v>3349256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23683282</v>
      </c>
      <c r="D40" s="29">
        <f t="shared" ref="D40:K40" si="7">D50+D53+D54+D57+D60+D61+SUM(D64:D70)+D73</f>
        <v>23113721</v>
      </c>
      <c r="E40" s="30">
        <f t="shared" si="7"/>
        <v>21684129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4000000</v>
      </c>
      <c r="J40" s="29">
        <f t="shared" si="7"/>
        <v>4000000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>
        <v>8577801</v>
      </c>
      <c r="D41" s="36">
        <v>7310380</v>
      </c>
      <c r="E41" s="37">
        <v>7310380</v>
      </c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4000000</v>
      </c>
      <c r="J43" s="36">
        <v>4000000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14939587</v>
      </c>
      <c r="D46" s="36">
        <v>14226818</v>
      </c>
      <c r="E46" s="37">
        <v>12605304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23517388</v>
      </c>
      <c r="D50" s="29">
        <f t="shared" ref="D50:K50" si="8">SUM(D41:D49)</f>
        <v>21537198</v>
      </c>
      <c r="E50" s="30">
        <f t="shared" si="8"/>
        <v>19915684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4000000</v>
      </c>
      <c r="J50" s="29">
        <f t="shared" si="8"/>
        <v>4000000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33416</v>
      </c>
      <c r="D51" s="36">
        <v>33416</v>
      </c>
      <c r="E51" s="37">
        <v>33416</v>
      </c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33416</v>
      </c>
      <c r="D53" s="49">
        <f t="shared" si="9"/>
        <v>33416</v>
      </c>
      <c r="E53" s="50">
        <f t="shared" si="9"/>
        <v>33416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132478</v>
      </c>
      <c r="D63" s="41">
        <v>1343174</v>
      </c>
      <c r="E63" s="42">
        <v>1343174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132478</v>
      </c>
      <c r="D64" s="29">
        <f t="shared" si="12"/>
        <v>1343174</v>
      </c>
      <c r="E64" s="30">
        <f t="shared" si="12"/>
        <v>1343174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>
        <v>199933</v>
      </c>
      <c r="E65" s="2">
        <v>391855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-384553</v>
      </c>
      <c r="D75" s="29">
        <f t="shared" ref="D75:K75" si="14">D85+D88+D89+D92+D95+D96+SUM(D99:D105)+D108</f>
        <v>247198</v>
      </c>
      <c r="E75" s="30">
        <f t="shared" si="14"/>
        <v>247198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-384553</v>
      </c>
      <c r="D86" s="36">
        <v>-384553</v>
      </c>
      <c r="E86" s="37">
        <v>-384553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-384553</v>
      </c>
      <c r="D88" s="49">
        <f t="shared" si="16"/>
        <v>-384553</v>
      </c>
      <c r="E88" s="50">
        <f t="shared" si="16"/>
        <v>-384553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>
        <v>631751</v>
      </c>
      <c r="E98" s="42">
        <v>631751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631751</v>
      </c>
      <c r="E99" s="30">
        <f t="shared" si="19"/>
        <v>631751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48855018</v>
      </c>
      <c r="D110" s="29">
        <f t="shared" ref="D110:K110" si="21">D120+D123+D124+D127+D130+D131+SUM(D134:D140)+D143</f>
        <v>63270374</v>
      </c>
      <c r="E110" s="30">
        <f t="shared" si="21"/>
        <v>96145844</v>
      </c>
      <c r="F110" s="31">
        <f t="shared" si="21"/>
        <v>16298000</v>
      </c>
      <c r="G110" s="29">
        <f t="shared" si="21"/>
        <v>52893632</v>
      </c>
      <c r="H110" s="32">
        <f t="shared" si="21"/>
        <v>52893632</v>
      </c>
      <c r="I110" s="33">
        <f t="shared" si="21"/>
        <v>40441958</v>
      </c>
      <c r="J110" s="29">
        <f t="shared" si="21"/>
        <v>20404600</v>
      </c>
      <c r="K110" s="30">
        <f t="shared" si="21"/>
        <v>17482850</v>
      </c>
    </row>
    <row r="111" spans="1:11" ht="13.15" customHeight="1" x14ac:dyDescent="0.25">
      <c r="A111" s="35" t="s">
        <v>19</v>
      </c>
      <c r="B111" s="28" t="s">
        <v>20</v>
      </c>
      <c r="C111" s="36">
        <v>19026931</v>
      </c>
      <c r="D111" s="36">
        <v>6445303</v>
      </c>
      <c r="E111" s="37">
        <v>9900978</v>
      </c>
      <c r="F111" s="38">
        <v>10619601</v>
      </c>
      <c r="G111" s="36">
        <v>22007901</v>
      </c>
      <c r="H111" s="39">
        <v>22007901</v>
      </c>
      <c r="I111" s="40">
        <v>12888637</v>
      </c>
      <c r="J111" s="36">
        <v>16404600</v>
      </c>
      <c r="K111" s="37">
        <v>4880179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7955966</v>
      </c>
      <c r="D113" s="36">
        <v>12486431</v>
      </c>
      <c r="E113" s="37">
        <v>7955966</v>
      </c>
      <c r="F113" s="38"/>
      <c r="G113" s="36"/>
      <c r="H113" s="39"/>
      <c r="I113" s="40">
        <v>14528000</v>
      </c>
      <c r="J113" s="36">
        <v>4000000</v>
      </c>
      <c r="K113" s="37">
        <v>6716330</v>
      </c>
    </row>
    <row r="114" spans="1:11" ht="13.15" customHeight="1" x14ac:dyDescent="0.25">
      <c r="A114" s="35" t="s">
        <v>23</v>
      </c>
      <c r="B114" s="28" t="s">
        <v>20</v>
      </c>
      <c r="C114" s="36">
        <v>1789731</v>
      </c>
      <c r="D114" s="36">
        <v>1789732</v>
      </c>
      <c r="E114" s="37">
        <v>1789732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5173480</v>
      </c>
      <c r="D115" s="36">
        <v>25120685</v>
      </c>
      <c r="E115" s="37">
        <v>49441299</v>
      </c>
      <c r="F115" s="38"/>
      <c r="G115" s="36">
        <v>22707332</v>
      </c>
      <c r="H115" s="39">
        <v>22707332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14939587</v>
      </c>
      <c r="D116" s="36">
        <v>14226818</v>
      </c>
      <c r="E116" s="37">
        <v>12605304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574578</v>
      </c>
      <c r="D119" s="41">
        <v>574578</v>
      </c>
      <c r="E119" s="42">
        <v>574578</v>
      </c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49460273</v>
      </c>
      <c r="D120" s="29">
        <f t="shared" ref="D120:K120" si="22">SUM(D111:D119)</f>
        <v>60643547</v>
      </c>
      <c r="E120" s="30">
        <f t="shared" si="22"/>
        <v>82267857</v>
      </c>
      <c r="F120" s="31">
        <f t="shared" si="22"/>
        <v>10619601</v>
      </c>
      <c r="G120" s="29">
        <f t="shared" si="22"/>
        <v>44715233</v>
      </c>
      <c r="H120" s="32">
        <f t="shared" si="22"/>
        <v>44715233</v>
      </c>
      <c r="I120" s="33">
        <f t="shared" si="22"/>
        <v>27416637</v>
      </c>
      <c r="J120" s="29">
        <f t="shared" si="22"/>
        <v>20404600</v>
      </c>
      <c r="K120" s="30">
        <f t="shared" si="22"/>
        <v>11596509</v>
      </c>
    </row>
    <row r="121" spans="1:11" ht="13.15" customHeight="1" x14ac:dyDescent="0.25">
      <c r="A121" s="47" t="s">
        <v>31</v>
      </c>
      <c r="B121" s="48" t="s">
        <v>20</v>
      </c>
      <c r="C121" s="36">
        <v>-5495181</v>
      </c>
      <c r="D121" s="36">
        <v>-4514701</v>
      </c>
      <c r="E121" s="37">
        <v>786001</v>
      </c>
      <c r="F121" s="38">
        <v>5378399</v>
      </c>
      <c r="G121" s="36">
        <v>7878399</v>
      </c>
      <c r="H121" s="39">
        <v>7878399</v>
      </c>
      <c r="I121" s="40">
        <v>4725321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603398</v>
      </c>
      <c r="D122" s="41">
        <v>619298</v>
      </c>
      <c r="E122" s="42">
        <v>619298</v>
      </c>
      <c r="F122" s="43"/>
      <c r="G122" s="41"/>
      <c r="H122" s="44"/>
      <c r="I122" s="45">
        <v>8000000</v>
      </c>
      <c r="J122" s="41"/>
      <c r="K122" s="42">
        <v>5886341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-4891783</v>
      </c>
      <c r="D123" s="49">
        <f t="shared" si="23"/>
        <v>-3895403</v>
      </c>
      <c r="E123" s="50">
        <f t="shared" si="23"/>
        <v>1405299</v>
      </c>
      <c r="F123" s="51">
        <f t="shared" si="23"/>
        <v>5378399</v>
      </c>
      <c r="G123" s="49">
        <f t="shared" si="23"/>
        <v>7878399</v>
      </c>
      <c r="H123" s="52">
        <f t="shared" si="23"/>
        <v>7878399</v>
      </c>
      <c r="I123" s="53">
        <f t="shared" si="23"/>
        <v>12725321</v>
      </c>
      <c r="J123" s="49">
        <f t="shared" si="23"/>
        <v>0</v>
      </c>
      <c r="K123" s="50">
        <f t="shared" si="23"/>
        <v>5886341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132478</v>
      </c>
      <c r="D133" s="41">
        <v>1974925</v>
      </c>
      <c r="E133" s="42">
        <v>1974925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132478</v>
      </c>
      <c r="D134" s="29">
        <f t="shared" si="26"/>
        <v>1974925</v>
      </c>
      <c r="E134" s="30">
        <f t="shared" si="26"/>
        <v>1974925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678296</v>
      </c>
      <c r="D135" s="1">
        <v>1054751</v>
      </c>
      <c r="E135" s="2">
        <v>1433921</v>
      </c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126498</v>
      </c>
      <c r="D136" s="36">
        <v>126498</v>
      </c>
      <c r="E136" s="37">
        <v>5697786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16800</v>
      </c>
      <c r="E137" s="37">
        <v>16800</v>
      </c>
      <c r="F137" s="38">
        <v>300000</v>
      </c>
      <c r="G137" s="36">
        <v>300000</v>
      </c>
      <c r="H137" s="39">
        <v>300000</v>
      </c>
      <c r="I137" s="40">
        <v>300000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3349256</v>
      </c>
      <c r="D138" s="36">
        <v>3349256</v>
      </c>
      <c r="E138" s="37">
        <v>3349256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48855018</v>
      </c>
      <c r="D144" s="62">
        <f t="shared" si="28"/>
        <v>63270374</v>
      </c>
      <c r="E144" s="63">
        <f t="shared" si="28"/>
        <v>96145844</v>
      </c>
      <c r="F144" s="64">
        <f t="shared" si="28"/>
        <v>16298000</v>
      </c>
      <c r="G144" s="62">
        <f t="shared" si="28"/>
        <v>52893632</v>
      </c>
      <c r="H144" s="65">
        <f t="shared" si="28"/>
        <v>52893632</v>
      </c>
      <c r="I144" s="66">
        <f t="shared" si="28"/>
        <v>40441958</v>
      </c>
      <c r="J144" s="62">
        <f t="shared" si="28"/>
        <v>20404600</v>
      </c>
      <c r="K144" s="63">
        <f t="shared" si="28"/>
        <v>17482850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742066103</v>
      </c>
      <c r="D146" s="29">
        <f t="shared" ref="D146:K146" si="29">D156+D159+D160+D163+D166+D167+SUM(D170:D176)+D179</f>
        <v>757704577</v>
      </c>
      <c r="E146" s="30">
        <f t="shared" si="29"/>
        <v>785911725</v>
      </c>
      <c r="F146" s="31">
        <f t="shared" si="29"/>
        <v>750295529</v>
      </c>
      <c r="G146" s="29">
        <f t="shared" si="29"/>
        <v>786891161</v>
      </c>
      <c r="H146" s="32">
        <f t="shared" si="29"/>
        <v>786891161</v>
      </c>
      <c r="I146" s="33">
        <f t="shared" si="29"/>
        <v>789079062</v>
      </c>
      <c r="J146" s="29">
        <f t="shared" si="29"/>
        <v>812817733</v>
      </c>
      <c r="K146" s="30">
        <f t="shared" si="29"/>
        <v>855275017</v>
      </c>
    </row>
    <row r="147" spans="1:11" ht="13.15" customHeight="1" x14ac:dyDescent="0.25">
      <c r="A147" s="35" t="s">
        <v>19</v>
      </c>
      <c r="B147" s="28" t="s">
        <v>20</v>
      </c>
      <c r="C147" s="36">
        <v>130438169</v>
      </c>
      <c r="D147" s="36">
        <v>124222969</v>
      </c>
      <c r="E147" s="37">
        <v>116697780</v>
      </c>
      <c r="F147" s="38">
        <v>40679555</v>
      </c>
      <c r="G147" s="36">
        <v>53067855</v>
      </c>
      <c r="H147" s="39">
        <v>53067855</v>
      </c>
      <c r="I147" s="40">
        <v>166281365</v>
      </c>
      <c r="J147" s="36">
        <v>177358513</v>
      </c>
      <c r="K147" s="37">
        <v>173743092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99872336</v>
      </c>
      <c r="D149" s="36">
        <v>96423801</v>
      </c>
      <c r="E149" s="37">
        <v>90193854</v>
      </c>
      <c r="F149" s="38">
        <v>79502972</v>
      </c>
      <c r="G149" s="36">
        <v>79502972</v>
      </c>
      <c r="H149" s="39">
        <v>79502972</v>
      </c>
      <c r="I149" s="40">
        <v>86014701</v>
      </c>
      <c r="J149" s="36">
        <v>87702111</v>
      </c>
      <c r="K149" s="37">
        <v>102743077</v>
      </c>
    </row>
    <row r="150" spans="1:11" ht="13.15" customHeight="1" x14ac:dyDescent="0.25">
      <c r="A150" s="35" t="s">
        <v>23</v>
      </c>
      <c r="B150" s="28" t="s">
        <v>20</v>
      </c>
      <c r="C150" s="36">
        <v>1789731</v>
      </c>
      <c r="D150" s="36">
        <v>6712528</v>
      </c>
      <c r="E150" s="37">
        <v>6662813</v>
      </c>
      <c r="F150" s="38">
        <v>1696876</v>
      </c>
      <c r="G150" s="36">
        <v>1696876</v>
      </c>
      <c r="H150" s="39">
        <v>1696876</v>
      </c>
      <c r="I150" s="40">
        <v>153767</v>
      </c>
      <c r="J150" s="36">
        <v>-171516</v>
      </c>
      <c r="K150" s="37">
        <v>-469770</v>
      </c>
    </row>
    <row r="151" spans="1:11" ht="13.15" customHeight="1" x14ac:dyDescent="0.25">
      <c r="A151" s="35" t="s">
        <v>24</v>
      </c>
      <c r="B151" s="28" t="s">
        <v>20</v>
      </c>
      <c r="C151" s="36">
        <v>5173480</v>
      </c>
      <c r="D151" s="36">
        <v>25120685</v>
      </c>
      <c r="E151" s="37">
        <v>49441299</v>
      </c>
      <c r="F151" s="38">
        <v>34492220</v>
      </c>
      <c r="G151" s="36">
        <v>57199552</v>
      </c>
      <c r="H151" s="39">
        <v>57199552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8868961</v>
      </c>
      <c r="D152" s="36">
        <v>7100989</v>
      </c>
      <c r="E152" s="37">
        <v>4515655</v>
      </c>
      <c r="F152" s="38">
        <v>7256790</v>
      </c>
      <c r="G152" s="36">
        <v>7256790</v>
      </c>
      <c r="H152" s="39">
        <v>7256790</v>
      </c>
      <c r="I152" s="40">
        <v>-756278</v>
      </c>
      <c r="J152" s="36">
        <v>-756278</v>
      </c>
      <c r="K152" s="37">
        <v>-756278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574578</v>
      </c>
      <c r="D155" s="41">
        <v>574578</v>
      </c>
      <c r="E155" s="42">
        <v>574578</v>
      </c>
      <c r="F155" s="43">
        <v>492156</v>
      </c>
      <c r="G155" s="41">
        <v>492156</v>
      </c>
      <c r="H155" s="44">
        <v>492156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246717255</v>
      </c>
      <c r="D156" s="36">
        <f t="shared" ref="D156:K156" si="30">SUM(D147:D155)</f>
        <v>260155550</v>
      </c>
      <c r="E156" s="37">
        <f t="shared" si="30"/>
        <v>268085979</v>
      </c>
      <c r="F156" s="38">
        <f t="shared" si="30"/>
        <v>164120569</v>
      </c>
      <c r="G156" s="36">
        <f t="shared" si="30"/>
        <v>199216201</v>
      </c>
      <c r="H156" s="39">
        <f t="shared" si="30"/>
        <v>199216201</v>
      </c>
      <c r="I156" s="40">
        <f t="shared" si="30"/>
        <v>251693555</v>
      </c>
      <c r="J156" s="36">
        <f t="shared" si="30"/>
        <v>264132830</v>
      </c>
      <c r="K156" s="37">
        <f t="shared" si="30"/>
        <v>275260121</v>
      </c>
    </row>
    <row r="157" spans="1:11" ht="0.95" customHeight="1" x14ac:dyDescent="0.25">
      <c r="A157" s="47"/>
      <c r="B157" s="48" t="s">
        <v>20</v>
      </c>
      <c r="C157" s="36">
        <v>18141268</v>
      </c>
      <c r="D157" s="36">
        <v>19853670</v>
      </c>
      <c r="E157" s="37">
        <v>23824679</v>
      </c>
      <c r="F157" s="38">
        <v>96442854</v>
      </c>
      <c r="G157" s="36">
        <v>97942854</v>
      </c>
      <c r="H157" s="39">
        <v>97942854</v>
      </c>
      <c r="I157" s="40">
        <v>44883769</v>
      </c>
      <c r="J157" s="36">
        <v>33707043</v>
      </c>
      <c r="K157" s="37">
        <v>41213215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18141268</v>
      </c>
      <c r="D159" s="36">
        <v>19853670</v>
      </c>
      <c r="E159" s="37">
        <v>23824679</v>
      </c>
      <c r="F159" s="38">
        <v>96442854</v>
      </c>
      <c r="G159" s="36">
        <v>97942854</v>
      </c>
      <c r="H159" s="39">
        <v>97942854</v>
      </c>
      <c r="I159" s="40">
        <v>44883769</v>
      </c>
      <c r="J159" s="36">
        <v>33707043</v>
      </c>
      <c r="K159" s="37">
        <v>41213215</v>
      </c>
    </row>
    <row r="160" spans="1:11" ht="13.15" customHeight="1" x14ac:dyDescent="0.25">
      <c r="A160" s="46" t="s">
        <v>97</v>
      </c>
      <c r="B160" s="28" t="s">
        <v>20</v>
      </c>
      <c r="C160" s="36">
        <v>170000</v>
      </c>
      <c r="D160" s="36">
        <v>170000</v>
      </c>
      <c r="E160" s="37">
        <v>170000</v>
      </c>
      <c r="F160" s="38">
        <v>170000</v>
      </c>
      <c r="G160" s="36">
        <v>170000</v>
      </c>
      <c r="H160" s="39">
        <v>170000</v>
      </c>
      <c r="I160" s="40">
        <v>170000</v>
      </c>
      <c r="J160" s="36">
        <v>177820</v>
      </c>
      <c r="K160" s="37">
        <v>186000</v>
      </c>
    </row>
    <row r="161" spans="1:11" ht="0.95" customHeight="1" x14ac:dyDescent="0.25">
      <c r="A161" s="47"/>
      <c r="B161" s="28" t="s">
        <v>20</v>
      </c>
      <c r="C161" s="1">
        <v>442612318</v>
      </c>
      <c r="D161" s="1">
        <v>448594294</v>
      </c>
      <c r="E161" s="2">
        <v>461937555</v>
      </c>
      <c r="F161" s="3">
        <v>448594294</v>
      </c>
      <c r="G161" s="1">
        <v>448594294</v>
      </c>
      <c r="H161" s="4">
        <v>448594294</v>
      </c>
      <c r="I161" s="5">
        <v>461937555</v>
      </c>
      <c r="J161" s="1">
        <v>483186683</v>
      </c>
      <c r="K161" s="2">
        <v>505413270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442612318</v>
      </c>
      <c r="D163" s="36">
        <v>448594294</v>
      </c>
      <c r="E163" s="37">
        <v>461937555</v>
      </c>
      <c r="F163" s="38">
        <v>448594294</v>
      </c>
      <c r="G163" s="36">
        <v>448594294</v>
      </c>
      <c r="H163" s="39">
        <v>448594294</v>
      </c>
      <c r="I163" s="40">
        <v>461937555</v>
      </c>
      <c r="J163" s="36">
        <v>483186683</v>
      </c>
      <c r="K163" s="37">
        <v>505413270</v>
      </c>
    </row>
    <row r="164" spans="1:11" ht="0.95" customHeight="1" x14ac:dyDescent="0.25">
      <c r="A164" s="47"/>
      <c r="B164" s="48" t="s">
        <v>20</v>
      </c>
      <c r="C164" s="36">
        <v>3609862</v>
      </c>
      <c r="D164" s="36">
        <v>3080479</v>
      </c>
      <c r="E164" s="37">
        <v>2600600</v>
      </c>
      <c r="F164" s="38">
        <v>374293</v>
      </c>
      <c r="G164" s="36">
        <v>374293</v>
      </c>
      <c r="H164" s="39">
        <v>374293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3609862</v>
      </c>
      <c r="D166" s="36">
        <v>3080479</v>
      </c>
      <c r="E166" s="37">
        <v>2600600</v>
      </c>
      <c r="F166" s="38">
        <v>374293</v>
      </c>
      <c r="G166" s="36">
        <v>374293</v>
      </c>
      <c r="H166" s="39">
        <v>374293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-148989</v>
      </c>
      <c r="D168" s="1">
        <v>555228</v>
      </c>
      <c r="E168" s="2">
        <v>460821</v>
      </c>
      <c r="F168" s="3">
        <v>53319</v>
      </c>
      <c r="G168" s="1">
        <v>53319</v>
      </c>
      <c r="H168" s="4">
        <v>53319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-148989</v>
      </c>
      <c r="D170" s="36">
        <v>555228</v>
      </c>
      <c r="E170" s="37">
        <v>460821</v>
      </c>
      <c r="F170" s="38">
        <v>53319</v>
      </c>
      <c r="G170" s="36">
        <v>53319</v>
      </c>
      <c r="H170" s="39">
        <v>53319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745673</v>
      </c>
      <c r="D171" s="1">
        <v>836172</v>
      </c>
      <c r="E171" s="2">
        <v>818581</v>
      </c>
      <c r="F171" s="3">
        <v>-162636</v>
      </c>
      <c r="G171" s="1">
        <v>-162636</v>
      </c>
      <c r="H171" s="4">
        <v>-162636</v>
      </c>
      <c r="I171" s="5">
        <v>405316</v>
      </c>
      <c r="J171" s="1">
        <v>442971</v>
      </c>
      <c r="K171" s="2">
        <v>482357</v>
      </c>
    </row>
    <row r="172" spans="1:11" ht="13.15" customHeight="1" x14ac:dyDescent="0.25">
      <c r="A172" s="46" t="s">
        <v>44</v>
      </c>
      <c r="B172" s="28" t="s">
        <v>20</v>
      </c>
      <c r="C172" s="36">
        <v>1805662</v>
      </c>
      <c r="D172" s="36">
        <v>1441181</v>
      </c>
      <c r="E172" s="37">
        <v>4958962</v>
      </c>
      <c r="F172" s="38">
        <v>12945016</v>
      </c>
      <c r="G172" s="36">
        <v>12945016</v>
      </c>
      <c r="H172" s="39">
        <v>12945016</v>
      </c>
      <c r="I172" s="40">
        <v>4958962</v>
      </c>
      <c r="J172" s="36">
        <v>5187074</v>
      </c>
      <c r="K172" s="37">
        <v>5425680</v>
      </c>
    </row>
    <row r="173" spans="1:11" ht="13.15" customHeight="1" x14ac:dyDescent="0.25">
      <c r="A173" s="46" t="s">
        <v>45</v>
      </c>
      <c r="B173" s="28" t="s">
        <v>20</v>
      </c>
      <c r="C173" s="36">
        <v>282182</v>
      </c>
      <c r="D173" s="36">
        <v>524357</v>
      </c>
      <c r="E173" s="37">
        <v>493425</v>
      </c>
      <c r="F173" s="38">
        <v>374763</v>
      </c>
      <c r="G173" s="36">
        <v>374763</v>
      </c>
      <c r="H173" s="39">
        <v>374763</v>
      </c>
      <c r="I173" s="40">
        <v>-1194450</v>
      </c>
      <c r="J173" s="36">
        <v>-1486575</v>
      </c>
      <c r="K173" s="37">
        <v>-1478338</v>
      </c>
    </row>
    <row r="174" spans="1:11" ht="13.15" customHeight="1" x14ac:dyDescent="0.25">
      <c r="A174" s="46" t="s">
        <v>46</v>
      </c>
      <c r="B174" s="48" t="s">
        <v>20</v>
      </c>
      <c r="C174" s="36">
        <v>4857324</v>
      </c>
      <c r="D174" s="36">
        <v>3699037</v>
      </c>
      <c r="E174" s="37">
        <v>3766514</v>
      </c>
      <c r="F174" s="38">
        <v>1487459</v>
      </c>
      <c r="G174" s="36">
        <v>1487459</v>
      </c>
      <c r="H174" s="39">
        <v>1487459</v>
      </c>
      <c r="I174" s="40">
        <v>2914091</v>
      </c>
      <c r="J174" s="36">
        <v>3087351</v>
      </c>
      <c r="K174" s="37">
        <v>3268580</v>
      </c>
    </row>
    <row r="175" spans="1:11" ht="13.15" customHeight="1" x14ac:dyDescent="0.25">
      <c r="A175" s="46" t="s">
        <v>47</v>
      </c>
      <c r="B175" s="28" t="s">
        <v>20</v>
      </c>
      <c r="C175" s="36">
        <v>23273548</v>
      </c>
      <c r="D175" s="36">
        <v>18794609</v>
      </c>
      <c r="E175" s="37">
        <v>18794609</v>
      </c>
      <c r="F175" s="38">
        <v>25895598</v>
      </c>
      <c r="G175" s="36">
        <v>25895598</v>
      </c>
      <c r="H175" s="39">
        <v>25895598</v>
      </c>
      <c r="I175" s="40">
        <v>23310264</v>
      </c>
      <c r="J175" s="36">
        <v>24382536</v>
      </c>
      <c r="K175" s="37">
        <v>25504132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742066103</v>
      </c>
      <c r="D180" s="62">
        <f t="shared" ref="D180:K180" si="31">D156+D159+D160+D163+D166+D167+SUM(D170:D176)+D179</f>
        <v>757704577</v>
      </c>
      <c r="E180" s="63">
        <f t="shared" si="31"/>
        <v>785911725</v>
      </c>
      <c r="F180" s="64">
        <f t="shared" si="31"/>
        <v>750295529</v>
      </c>
      <c r="G180" s="62">
        <f t="shared" si="31"/>
        <v>786891161</v>
      </c>
      <c r="H180" s="65">
        <f t="shared" si="31"/>
        <v>786891161</v>
      </c>
      <c r="I180" s="66">
        <f t="shared" si="31"/>
        <v>789079062</v>
      </c>
      <c r="J180" s="62">
        <f t="shared" si="31"/>
        <v>812817733</v>
      </c>
      <c r="K180" s="63">
        <f t="shared" si="31"/>
        <v>855275017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21944896</v>
      </c>
      <c r="D183" s="36">
        <v>23972215</v>
      </c>
      <c r="E183" s="37">
        <v>25142462</v>
      </c>
      <c r="F183" s="38">
        <v>23070634</v>
      </c>
      <c r="G183" s="36">
        <v>23070634</v>
      </c>
      <c r="H183" s="39">
        <v>23070634</v>
      </c>
      <c r="I183" s="40">
        <v>33980734</v>
      </c>
      <c r="J183" s="36">
        <v>26205126</v>
      </c>
      <c r="K183" s="37">
        <v>18482530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3094310</v>
      </c>
      <c r="D184" s="29">
        <f t="shared" ref="D184:K184" si="32">D194+D197+D198+D201+D204+D205+SUM(D208:D214)+D217</f>
        <v>2717392</v>
      </c>
      <c r="E184" s="30">
        <f t="shared" si="32"/>
        <v>9918111</v>
      </c>
      <c r="F184" s="31">
        <f t="shared" si="32"/>
        <v>6382000</v>
      </c>
      <c r="G184" s="29">
        <f t="shared" si="32"/>
        <v>6182000</v>
      </c>
      <c r="H184" s="32">
        <f t="shared" si="32"/>
        <v>6182000</v>
      </c>
      <c r="I184" s="33">
        <f t="shared" si="32"/>
        <v>11760000</v>
      </c>
      <c r="J184" s="29">
        <f t="shared" si="32"/>
        <v>12300960</v>
      </c>
      <c r="K184" s="30">
        <f t="shared" si="32"/>
        <v>12318177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176150</v>
      </c>
      <c r="E185" s="37">
        <v>2324160</v>
      </c>
      <c r="F185" s="38">
        <v>800000</v>
      </c>
      <c r="G185" s="36">
        <v>800000</v>
      </c>
      <c r="H185" s="39">
        <v>800000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2330</v>
      </c>
      <c r="E187" s="37">
        <v>984255</v>
      </c>
      <c r="F187" s="38">
        <v>1000000</v>
      </c>
      <c r="G187" s="36">
        <v>1000000</v>
      </c>
      <c r="H187" s="39">
        <v>1000000</v>
      </c>
      <c r="I187" s="40">
        <v>2000000</v>
      </c>
      <c r="J187" s="36">
        <v>2092000</v>
      </c>
      <c r="K187" s="37">
        <v>1639605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>
        <v>2965310</v>
      </c>
      <c r="D189" s="36">
        <v>2338823</v>
      </c>
      <c r="E189" s="37">
        <v>5547183</v>
      </c>
      <c r="F189" s="38">
        <v>4253000</v>
      </c>
      <c r="G189" s="36">
        <v>4053000</v>
      </c>
      <c r="H189" s="39">
        <v>4053000</v>
      </c>
      <c r="I189" s="40">
        <v>3000000</v>
      </c>
      <c r="J189" s="36">
        <v>3138000</v>
      </c>
      <c r="K189" s="37">
        <v>3282348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2965310</v>
      </c>
      <c r="D194" s="29">
        <f t="shared" ref="D194:K194" si="33">SUM(D185:D193)</f>
        <v>2517303</v>
      </c>
      <c r="E194" s="30">
        <f t="shared" si="33"/>
        <v>8855598</v>
      </c>
      <c r="F194" s="31">
        <f t="shared" si="33"/>
        <v>6053000</v>
      </c>
      <c r="G194" s="29">
        <f t="shared" si="33"/>
        <v>5853000</v>
      </c>
      <c r="H194" s="32">
        <f t="shared" si="33"/>
        <v>5853000</v>
      </c>
      <c r="I194" s="33">
        <f t="shared" si="33"/>
        <v>5000000</v>
      </c>
      <c r="J194" s="29">
        <f t="shared" si="33"/>
        <v>5230000</v>
      </c>
      <c r="K194" s="30">
        <f t="shared" si="33"/>
        <v>4921953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199785</v>
      </c>
      <c r="E195" s="37">
        <v>340230</v>
      </c>
      <c r="F195" s="38">
        <v>300000</v>
      </c>
      <c r="G195" s="36">
        <v>300000</v>
      </c>
      <c r="H195" s="39">
        <v>300000</v>
      </c>
      <c r="I195" s="40">
        <v>250000</v>
      </c>
      <c r="J195" s="36">
        <v>261500</v>
      </c>
      <c r="K195" s="37">
        <v>273529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10000</v>
      </c>
      <c r="J196" s="41">
        <v>10460</v>
      </c>
      <c r="K196" s="42">
        <v>10941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199785</v>
      </c>
      <c r="E197" s="50">
        <f t="shared" si="34"/>
        <v>340230</v>
      </c>
      <c r="F197" s="51">
        <f t="shared" si="34"/>
        <v>300000</v>
      </c>
      <c r="G197" s="49">
        <f t="shared" si="34"/>
        <v>300000</v>
      </c>
      <c r="H197" s="52">
        <f t="shared" si="34"/>
        <v>300000</v>
      </c>
      <c r="I197" s="53">
        <f t="shared" si="34"/>
        <v>260000</v>
      </c>
      <c r="J197" s="49">
        <f t="shared" si="34"/>
        <v>271960</v>
      </c>
      <c r="K197" s="50">
        <f t="shared" si="34"/>
        <v>284470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129000</v>
      </c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304</v>
      </c>
      <c r="E212" s="37">
        <v>722283</v>
      </c>
      <c r="F212" s="38">
        <v>29000</v>
      </c>
      <c r="G212" s="36">
        <v>29000</v>
      </c>
      <c r="H212" s="39">
        <v>29000</v>
      </c>
      <c r="I212" s="40">
        <v>6500000</v>
      </c>
      <c r="J212" s="36">
        <v>6799000</v>
      </c>
      <c r="K212" s="37">
        <v>7111754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25039206</v>
      </c>
      <c r="D219" s="62">
        <f t="shared" si="39"/>
        <v>26689607</v>
      </c>
      <c r="E219" s="63">
        <f t="shared" si="39"/>
        <v>35060573</v>
      </c>
      <c r="F219" s="64">
        <f t="shared" si="39"/>
        <v>29452634</v>
      </c>
      <c r="G219" s="62">
        <f t="shared" si="39"/>
        <v>29252634</v>
      </c>
      <c r="H219" s="65">
        <f t="shared" si="39"/>
        <v>29252634</v>
      </c>
      <c r="I219" s="66">
        <f t="shared" si="39"/>
        <v>45740734</v>
      </c>
      <c r="J219" s="62">
        <f t="shared" si="39"/>
        <v>38506086</v>
      </c>
      <c r="K219" s="63">
        <f t="shared" si="39"/>
        <v>30800707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0.47689531093817222</v>
      </c>
      <c r="D221" s="6">
        <f t="shared" si="40"/>
        <v>0.36922365908568833</v>
      </c>
      <c r="E221" s="7">
        <f t="shared" si="40"/>
        <v>0.22810478422759489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9.8907179518855151E-2</v>
      </c>
      <c r="J221" s="6">
        <f t="shared" si="40"/>
        <v>0.19603422757613478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1.0616923862386953</v>
      </c>
      <c r="D222" s="6">
        <f t="shared" si="41"/>
        <v>0.9744998115526663</v>
      </c>
      <c r="E222" s="7">
        <f t="shared" si="41"/>
        <v>0.87228239621084047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0.11771376097997177</v>
      </c>
      <c r="J222" s="6">
        <f t="shared" si="41"/>
        <v>0.15264189151389693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4.1699756973798572E-3</v>
      </c>
      <c r="D223" s="6">
        <f t="shared" si="42"/>
        <v>3.5897835305412009E-3</v>
      </c>
      <c r="E223" s="7">
        <f t="shared" si="42"/>
        <v>1.2630016786961115E-2</v>
      </c>
      <c r="F223" s="8">
        <f t="shared" si="42"/>
        <v>8.5085141335925502E-3</v>
      </c>
      <c r="G223" s="6">
        <f t="shared" si="42"/>
        <v>7.8584628351949341E-3</v>
      </c>
      <c r="H223" s="9">
        <f t="shared" si="42"/>
        <v>7.8584628351949341E-3</v>
      </c>
      <c r="I223" s="10">
        <f t="shared" si="42"/>
        <v>1.4906661067102814E-2</v>
      </c>
      <c r="J223" s="6">
        <f t="shared" si="42"/>
        <v>1.5137036469927857E-2</v>
      </c>
      <c r="K223" s="7">
        <f t="shared" si="42"/>
        <v>1.4405724731697728E-2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3.5567971925889376E-2</v>
      </c>
      <c r="D224" s="6">
        <f t="shared" si="43"/>
        <v>3.4450491990898419E-2</v>
      </c>
      <c r="E224" s="7">
        <f t="shared" si="43"/>
        <v>4.0558019223144129E-2</v>
      </c>
      <c r="F224" s="8">
        <f t="shared" si="43"/>
        <v>8.5085141335925502E-3</v>
      </c>
      <c r="G224" s="6">
        <f t="shared" si="43"/>
        <v>7.8584628351949341E-3</v>
      </c>
      <c r="H224" s="9">
        <f t="shared" si="43"/>
        <v>7.8584628351949341E-3</v>
      </c>
      <c r="I224" s="10">
        <f t="shared" si="43"/>
        <v>1.9976953947069758E-2</v>
      </c>
      <c r="J224" s="6">
        <f t="shared" si="43"/>
        <v>2.0059265782088161E-2</v>
      </c>
      <c r="K224" s="7">
        <f t="shared" si="43"/>
        <v>1.4405724731697728E-2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-13838745</v>
      </c>
      <c r="D5" s="29">
        <f t="shared" ref="D5:K5" si="0">D15+D18+D19+D22+D25+D26+SUM(D29:D35)+D38</f>
        <v>5653345</v>
      </c>
      <c r="E5" s="30">
        <f t="shared" si="0"/>
        <v>40725198</v>
      </c>
      <c r="F5" s="31">
        <f t="shared" si="0"/>
        <v>39192588</v>
      </c>
      <c r="G5" s="29">
        <f t="shared" si="0"/>
        <v>34174547</v>
      </c>
      <c r="H5" s="32">
        <f t="shared" si="0"/>
        <v>34174547</v>
      </c>
      <c r="I5" s="33">
        <f t="shared" si="0"/>
        <v>23064828</v>
      </c>
      <c r="J5" s="29">
        <f t="shared" si="0"/>
        <v>35241694</v>
      </c>
      <c r="K5" s="30">
        <f t="shared" si="0"/>
        <v>25332130</v>
      </c>
    </row>
    <row r="6" spans="1:11" ht="13.15" customHeight="1" x14ac:dyDescent="0.25">
      <c r="A6" s="35" t="s">
        <v>19</v>
      </c>
      <c r="B6" s="28" t="s">
        <v>20</v>
      </c>
      <c r="C6" s="36">
        <v>13954063</v>
      </c>
      <c r="D6" s="36">
        <v>8548603</v>
      </c>
      <c r="E6" s="37">
        <v>21675297</v>
      </c>
      <c r="F6" s="38">
        <v>3058092</v>
      </c>
      <c r="G6" s="36">
        <v>175788</v>
      </c>
      <c r="H6" s="39">
        <v>175788</v>
      </c>
      <c r="I6" s="40">
        <v>14364828</v>
      </c>
      <c r="J6" s="36">
        <v>8695652</v>
      </c>
      <c r="K6" s="37">
        <v>21607130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3278462</v>
      </c>
      <c r="D8" s="36">
        <v>7359893</v>
      </c>
      <c r="E8" s="37">
        <v>35267129</v>
      </c>
      <c r="F8" s="38">
        <v>30484500</v>
      </c>
      <c r="G8" s="36">
        <v>26937779</v>
      </c>
      <c r="H8" s="39">
        <v>26937779</v>
      </c>
      <c r="I8" s="40"/>
      <c r="J8" s="36">
        <v>10886260</v>
      </c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17232525</v>
      </c>
      <c r="D15" s="29">
        <f t="shared" ref="D15:K15" si="1">SUM(D6:D14)</f>
        <v>15908496</v>
      </c>
      <c r="E15" s="30">
        <f t="shared" si="1"/>
        <v>56942426</v>
      </c>
      <c r="F15" s="31">
        <f t="shared" si="1"/>
        <v>33542592</v>
      </c>
      <c r="G15" s="29">
        <f t="shared" si="1"/>
        <v>27113567</v>
      </c>
      <c r="H15" s="32">
        <f t="shared" si="1"/>
        <v>27113567</v>
      </c>
      <c r="I15" s="33">
        <f t="shared" si="1"/>
        <v>14364828</v>
      </c>
      <c r="J15" s="29">
        <f t="shared" si="1"/>
        <v>19581912</v>
      </c>
      <c r="K15" s="30">
        <f t="shared" si="1"/>
        <v>21607130</v>
      </c>
    </row>
    <row r="16" spans="1:11" ht="13.15" customHeight="1" x14ac:dyDescent="0.25">
      <c r="A16" s="47" t="s">
        <v>31</v>
      </c>
      <c r="B16" s="48" t="s">
        <v>20</v>
      </c>
      <c r="C16" s="36">
        <v>-22028815</v>
      </c>
      <c r="D16" s="36">
        <v>-7931835</v>
      </c>
      <c r="E16" s="37"/>
      <c r="F16" s="38"/>
      <c r="G16" s="36"/>
      <c r="H16" s="39"/>
      <c r="I16" s="40"/>
      <c r="J16" s="36">
        <v>10434782</v>
      </c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-19893629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-22028815</v>
      </c>
      <c r="D18" s="49">
        <f t="shared" ref="D18:K18" si="2">SUM(D16:D17)</f>
        <v>-7931835</v>
      </c>
      <c r="E18" s="50">
        <f t="shared" si="2"/>
        <v>-19893629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10434782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873487</v>
      </c>
      <c r="D28" s="41">
        <v>-1440000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873487</v>
      </c>
      <c r="D29" s="29">
        <f t="shared" si="5"/>
        <v>-1440000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-124934</v>
      </c>
      <c r="D30" s="1">
        <v>-625908</v>
      </c>
      <c r="E30" s="2">
        <v>1679802</v>
      </c>
      <c r="F30" s="3">
        <v>150000</v>
      </c>
      <c r="G30" s="1">
        <v>2000004</v>
      </c>
      <c r="H30" s="4">
        <v>2000004</v>
      </c>
      <c r="I30" s="5">
        <v>450000</v>
      </c>
      <c r="J30" s="1">
        <v>225000</v>
      </c>
      <c r="K30" s="2">
        <v>225000</v>
      </c>
    </row>
    <row r="31" spans="1:11" ht="13.15" customHeight="1" x14ac:dyDescent="0.25">
      <c r="A31" s="46" t="s">
        <v>44</v>
      </c>
      <c r="B31" s="28" t="s">
        <v>20</v>
      </c>
      <c r="C31" s="36">
        <v>-7934142</v>
      </c>
      <c r="D31" s="36">
        <v>-231990</v>
      </c>
      <c r="E31" s="37">
        <v>20949</v>
      </c>
      <c r="F31" s="38">
        <v>500004</v>
      </c>
      <c r="G31" s="36">
        <v>500004</v>
      </c>
      <c r="H31" s="39">
        <v>500004</v>
      </c>
      <c r="I31" s="40">
        <v>2000004</v>
      </c>
      <c r="J31" s="36">
        <v>1000000</v>
      </c>
      <c r="K31" s="37">
        <v>500000</v>
      </c>
    </row>
    <row r="32" spans="1:11" ht="13.15" customHeight="1" x14ac:dyDescent="0.25">
      <c r="A32" s="46" t="s">
        <v>45</v>
      </c>
      <c r="B32" s="28" t="s">
        <v>20</v>
      </c>
      <c r="C32" s="36">
        <v>-1646</v>
      </c>
      <c r="D32" s="36">
        <v>-25418</v>
      </c>
      <c r="E32" s="37">
        <v>25650</v>
      </c>
      <c r="F32" s="38"/>
      <c r="G32" s="36"/>
      <c r="H32" s="39"/>
      <c r="I32" s="40">
        <v>2000004</v>
      </c>
      <c r="J32" s="36">
        <v>2000000</v>
      </c>
      <c r="K32" s="37">
        <v>2000000</v>
      </c>
    </row>
    <row r="33" spans="1:11" ht="13.15" customHeight="1" x14ac:dyDescent="0.25">
      <c r="A33" s="46" t="s">
        <v>46</v>
      </c>
      <c r="B33" s="48" t="s">
        <v>20</v>
      </c>
      <c r="C33" s="36">
        <v>-1855220</v>
      </c>
      <c r="D33" s="36"/>
      <c r="E33" s="37">
        <v>1950000</v>
      </c>
      <c r="F33" s="38">
        <v>4999992</v>
      </c>
      <c r="G33" s="36">
        <v>4560972</v>
      </c>
      <c r="H33" s="39">
        <v>4560972</v>
      </c>
      <c r="I33" s="40">
        <v>4249992</v>
      </c>
      <c r="J33" s="36">
        <v>2000000</v>
      </c>
      <c r="K33" s="37">
        <v>1000000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-303366</v>
      </c>
      <c r="D40" s="29">
        <f t="shared" ref="D40:K40" si="7">D50+D53+D54+D57+D60+D61+SUM(D64:D70)+D73</f>
        <v>-17735311</v>
      </c>
      <c r="E40" s="30">
        <f t="shared" si="7"/>
        <v>7407127</v>
      </c>
      <c r="F40" s="31">
        <f t="shared" si="7"/>
        <v>2499996</v>
      </c>
      <c r="G40" s="29">
        <f t="shared" si="7"/>
        <v>4500000</v>
      </c>
      <c r="H40" s="32">
        <f t="shared" si="7"/>
        <v>4500000</v>
      </c>
      <c r="I40" s="33">
        <f t="shared" si="7"/>
        <v>4500000</v>
      </c>
      <c r="J40" s="29">
        <f t="shared" si="7"/>
        <v>4500000</v>
      </c>
      <c r="K40" s="30">
        <f t="shared" si="7"/>
        <v>4500000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6201445</v>
      </c>
      <c r="E44" s="37">
        <v>4658630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6201445</v>
      </c>
      <c r="E50" s="30">
        <f t="shared" si="8"/>
        <v>4658630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>
        <v>-4261922</v>
      </c>
      <c r="E51" s="37"/>
      <c r="F51" s="38">
        <v>2499996</v>
      </c>
      <c r="G51" s="36">
        <v>4500000</v>
      </c>
      <c r="H51" s="39">
        <v>4500000</v>
      </c>
      <c r="I51" s="40">
        <v>4500000</v>
      </c>
      <c r="J51" s="36">
        <v>4500000</v>
      </c>
      <c r="K51" s="37">
        <v>4500000</v>
      </c>
    </row>
    <row r="52" spans="1:11" ht="13.15" customHeight="1" x14ac:dyDescent="0.25">
      <c r="A52" s="47" t="s">
        <v>32</v>
      </c>
      <c r="B52" s="28" t="s">
        <v>20</v>
      </c>
      <c r="C52" s="41">
        <v>-303366</v>
      </c>
      <c r="D52" s="41">
        <v>-19627765</v>
      </c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-303366</v>
      </c>
      <c r="D53" s="49">
        <f t="shared" si="9"/>
        <v>-23889687</v>
      </c>
      <c r="E53" s="50">
        <f t="shared" si="9"/>
        <v>0</v>
      </c>
      <c r="F53" s="51">
        <f t="shared" si="9"/>
        <v>2499996</v>
      </c>
      <c r="G53" s="49">
        <f t="shared" si="9"/>
        <v>4500000</v>
      </c>
      <c r="H53" s="52">
        <f t="shared" si="9"/>
        <v>4500000</v>
      </c>
      <c r="I53" s="53">
        <f t="shared" si="9"/>
        <v>4500000</v>
      </c>
      <c r="J53" s="49">
        <f t="shared" si="9"/>
        <v>4500000</v>
      </c>
      <c r="K53" s="50">
        <f t="shared" si="9"/>
        <v>4500000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>
        <v>29000</v>
      </c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29000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-76069</v>
      </c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-76069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2748497</v>
      </c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2748497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-6072408</v>
      </c>
      <c r="D75" s="29">
        <f t="shared" ref="D75:K75" si="14">D85+D88+D89+D92+D95+D96+SUM(D99:D105)+D108</f>
        <v>1630675</v>
      </c>
      <c r="E75" s="30">
        <f t="shared" si="14"/>
        <v>326038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18364824</v>
      </c>
      <c r="J75" s="29">
        <f t="shared" si="14"/>
        <v>3000000</v>
      </c>
      <c r="K75" s="30">
        <f t="shared" si="14"/>
        <v>10803565</v>
      </c>
    </row>
    <row r="76" spans="1:11" ht="13.15" customHeight="1" x14ac:dyDescent="0.25">
      <c r="A76" s="35" t="s">
        <v>19</v>
      </c>
      <c r="B76" s="28" t="s">
        <v>20</v>
      </c>
      <c r="C76" s="36">
        <v>-13182017</v>
      </c>
      <c r="D76" s="36">
        <v>-3208774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>
        <v>3999996</v>
      </c>
      <c r="J78" s="36">
        <v>3000000</v>
      </c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-13182017</v>
      </c>
      <c r="D85" s="29">
        <f t="shared" ref="D85:K85" si="15">SUM(D76:D84)</f>
        <v>-3208774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3999996</v>
      </c>
      <c r="J85" s="29">
        <f t="shared" si="15"/>
        <v>3000000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169617</v>
      </c>
      <c r="D86" s="36">
        <v>-67837</v>
      </c>
      <c r="E86" s="37">
        <v>-1630756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2481939</v>
      </c>
      <c r="D87" s="41">
        <v>-242277</v>
      </c>
      <c r="E87" s="42"/>
      <c r="F87" s="43"/>
      <c r="G87" s="41"/>
      <c r="H87" s="44"/>
      <c r="I87" s="45">
        <v>14364828</v>
      </c>
      <c r="J87" s="41"/>
      <c r="K87" s="42">
        <v>10803565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2651556</v>
      </c>
      <c r="D88" s="49">
        <f t="shared" si="16"/>
        <v>-310114</v>
      </c>
      <c r="E88" s="50">
        <f t="shared" si="16"/>
        <v>-1630756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14364828</v>
      </c>
      <c r="J88" s="49">
        <f t="shared" si="16"/>
        <v>0</v>
      </c>
      <c r="K88" s="50">
        <f t="shared" si="16"/>
        <v>10803565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4458053</v>
      </c>
      <c r="D93" s="36">
        <v>5149563</v>
      </c>
      <c r="E93" s="37">
        <v>1956794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4458053</v>
      </c>
      <c r="D95" s="49">
        <f t="shared" si="18"/>
        <v>5149563</v>
      </c>
      <c r="E95" s="50">
        <f t="shared" si="18"/>
        <v>1956794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-20214519</v>
      </c>
      <c r="D110" s="29">
        <f t="shared" ref="D110:K110" si="21">D120+D123+D124+D127+D130+D131+SUM(D134:D140)+D143</f>
        <v>-10451291</v>
      </c>
      <c r="E110" s="30">
        <f t="shared" si="21"/>
        <v>48458363</v>
      </c>
      <c r="F110" s="31">
        <f t="shared" si="21"/>
        <v>41692584</v>
      </c>
      <c r="G110" s="29">
        <f t="shared" si="21"/>
        <v>38674547</v>
      </c>
      <c r="H110" s="32">
        <f t="shared" si="21"/>
        <v>38674547</v>
      </c>
      <c r="I110" s="33">
        <f t="shared" si="21"/>
        <v>45929652</v>
      </c>
      <c r="J110" s="29">
        <f t="shared" si="21"/>
        <v>42741694</v>
      </c>
      <c r="K110" s="30">
        <f t="shared" si="21"/>
        <v>40635695</v>
      </c>
    </row>
    <row r="111" spans="1:11" ht="13.15" customHeight="1" x14ac:dyDescent="0.25">
      <c r="A111" s="35" t="s">
        <v>19</v>
      </c>
      <c r="B111" s="28" t="s">
        <v>20</v>
      </c>
      <c r="C111" s="36">
        <v>772046</v>
      </c>
      <c r="D111" s="36">
        <v>5339829</v>
      </c>
      <c r="E111" s="37">
        <v>21675297</v>
      </c>
      <c r="F111" s="38">
        <v>3058092</v>
      </c>
      <c r="G111" s="36">
        <v>175788</v>
      </c>
      <c r="H111" s="39">
        <v>175788</v>
      </c>
      <c r="I111" s="40">
        <v>14364828</v>
      </c>
      <c r="J111" s="36">
        <v>8695652</v>
      </c>
      <c r="K111" s="37">
        <v>21607130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3278462</v>
      </c>
      <c r="D113" s="36">
        <v>7359893</v>
      </c>
      <c r="E113" s="37">
        <v>35267129</v>
      </c>
      <c r="F113" s="38">
        <v>30484500</v>
      </c>
      <c r="G113" s="36">
        <v>26937779</v>
      </c>
      <c r="H113" s="39">
        <v>26937779</v>
      </c>
      <c r="I113" s="40">
        <v>3999996</v>
      </c>
      <c r="J113" s="36">
        <v>13886260</v>
      </c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6201445</v>
      </c>
      <c r="E114" s="37">
        <v>4658630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4050508</v>
      </c>
      <c r="D120" s="29">
        <f t="shared" ref="D120:K120" si="22">SUM(D111:D119)</f>
        <v>18901167</v>
      </c>
      <c r="E120" s="30">
        <f t="shared" si="22"/>
        <v>61601056</v>
      </c>
      <c r="F120" s="31">
        <f t="shared" si="22"/>
        <v>33542592</v>
      </c>
      <c r="G120" s="29">
        <f t="shared" si="22"/>
        <v>27113567</v>
      </c>
      <c r="H120" s="32">
        <f t="shared" si="22"/>
        <v>27113567</v>
      </c>
      <c r="I120" s="33">
        <f t="shared" si="22"/>
        <v>18364824</v>
      </c>
      <c r="J120" s="29">
        <f t="shared" si="22"/>
        <v>22581912</v>
      </c>
      <c r="K120" s="30">
        <f t="shared" si="22"/>
        <v>21607130</v>
      </c>
    </row>
    <row r="121" spans="1:11" ht="13.15" customHeight="1" x14ac:dyDescent="0.25">
      <c r="A121" s="47" t="s">
        <v>31</v>
      </c>
      <c r="B121" s="48" t="s">
        <v>20</v>
      </c>
      <c r="C121" s="36">
        <v>-21859198</v>
      </c>
      <c r="D121" s="36">
        <v>-12261594</v>
      </c>
      <c r="E121" s="37">
        <v>-1630756</v>
      </c>
      <c r="F121" s="38">
        <v>2499996</v>
      </c>
      <c r="G121" s="36">
        <v>4500000</v>
      </c>
      <c r="H121" s="39">
        <v>4500000</v>
      </c>
      <c r="I121" s="40">
        <v>4500000</v>
      </c>
      <c r="J121" s="36">
        <v>14934782</v>
      </c>
      <c r="K121" s="37">
        <v>4500000</v>
      </c>
    </row>
    <row r="122" spans="1:11" ht="13.15" customHeight="1" x14ac:dyDescent="0.25">
      <c r="A122" s="47" t="s">
        <v>32</v>
      </c>
      <c r="B122" s="28" t="s">
        <v>20</v>
      </c>
      <c r="C122" s="41">
        <v>2178573</v>
      </c>
      <c r="D122" s="41">
        <v>-19870042</v>
      </c>
      <c r="E122" s="42">
        <v>-19893629</v>
      </c>
      <c r="F122" s="43"/>
      <c r="G122" s="41"/>
      <c r="H122" s="44"/>
      <c r="I122" s="45">
        <v>14364828</v>
      </c>
      <c r="J122" s="41"/>
      <c r="K122" s="42">
        <v>10803565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-19680625</v>
      </c>
      <c r="D123" s="49">
        <f t="shared" si="23"/>
        <v>-32131636</v>
      </c>
      <c r="E123" s="50">
        <f t="shared" si="23"/>
        <v>-21524385</v>
      </c>
      <c r="F123" s="51">
        <f t="shared" si="23"/>
        <v>2499996</v>
      </c>
      <c r="G123" s="49">
        <f t="shared" si="23"/>
        <v>4500000</v>
      </c>
      <c r="H123" s="52">
        <f t="shared" si="23"/>
        <v>4500000</v>
      </c>
      <c r="I123" s="53">
        <f t="shared" si="23"/>
        <v>18864828</v>
      </c>
      <c r="J123" s="49">
        <f t="shared" si="23"/>
        <v>14934782</v>
      </c>
      <c r="K123" s="50">
        <f t="shared" si="23"/>
        <v>15303565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29000</v>
      </c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29000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4458053</v>
      </c>
      <c r="D128" s="36">
        <v>5073494</v>
      </c>
      <c r="E128" s="37">
        <v>1956794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4458053</v>
      </c>
      <c r="D130" s="49">
        <f t="shared" si="25"/>
        <v>5073494</v>
      </c>
      <c r="E130" s="50">
        <f t="shared" si="25"/>
        <v>1956794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873487</v>
      </c>
      <c r="D133" s="41">
        <v>-1440000</v>
      </c>
      <c r="E133" s="42">
        <v>2748497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873487</v>
      </c>
      <c r="D134" s="29">
        <f t="shared" si="26"/>
        <v>-1440000</v>
      </c>
      <c r="E134" s="30">
        <f t="shared" si="26"/>
        <v>2748497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-124934</v>
      </c>
      <c r="D135" s="1">
        <v>-625908</v>
      </c>
      <c r="E135" s="2">
        <v>1679802</v>
      </c>
      <c r="F135" s="3">
        <v>150000</v>
      </c>
      <c r="G135" s="1">
        <v>2000004</v>
      </c>
      <c r="H135" s="4">
        <v>2000004</v>
      </c>
      <c r="I135" s="5">
        <v>450000</v>
      </c>
      <c r="J135" s="1">
        <v>225000</v>
      </c>
      <c r="K135" s="2">
        <v>225000</v>
      </c>
    </row>
    <row r="136" spans="1:11" ht="13.15" customHeight="1" x14ac:dyDescent="0.25">
      <c r="A136" s="46" t="s">
        <v>44</v>
      </c>
      <c r="B136" s="28" t="s">
        <v>20</v>
      </c>
      <c r="C136" s="36">
        <v>-7934142</v>
      </c>
      <c r="D136" s="36">
        <v>-231990</v>
      </c>
      <c r="E136" s="37">
        <v>20949</v>
      </c>
      <c r="F136" s="38">
        <v>500004</v>
      </c>
      <c r="G136" s="36">
        <v>500004</v>
      </c>
      <c r="H136" s="39">
        <v>500004</v>
      </c>
      <c r="I136" s="40">
        <v>2000004</v>
      </c>
      <c r="J136" s="36">
        <v>1000000</v>
      </c>
      <c r="K136" s="37">
        <v>500000</v>
      </c>
    </row>
    <row r="137" spans="1:11" ht="13.15" customHeight="1" x14ac:dyDescent="0.25">
      <c r="A137" s="46" t="s">
        <v>45</v>
      </c>
      <c r="B137" s="28" t="s">
        <v>20</v>
      </c>
      <c r="C137" s="36">
        <v>-1646</v>
      </c>
      <c r="D137" s="36">
        <v>-25418</v>
      </c>
      <c r="E137" s="37">
        <v>25650</v>
      </c>
      <c r="F137" s="38"/>
      <c r="G137" s="36"/>
      <c r="H137" s="39"/>
      <c r="I137" s="40">
        <v>2000004</v>
      </c>
      <c r="J137" s="36">
        <v>2000000</v>
      </c>
      <c r="K137" s="37">
        <v>2000000</v>
      </c>
    </row>
    <row r="138" spans="1:11" ht="13.15" customHeight="1" x14ac:dyDescent="0.25">
      <c r="A138" s="46" t="s">
        <v>46</v>
      </c>
      <c r="B138" s="48" t="s">
        <v>20</v>
      </c>
      <c r="C138" s="36">
        <v>-1855220</v>
      </c>
      <c r="D138" s="36"/>
      <c r="E138" s="37">
        <v>1950000</v>
      </c>
      <c r="F138" s="38">
        <v>4999992</v>
      </c>
      <c r="G138" s="36">
        <v>4560972</v>
      </c>
      <c r="H138" s="39">
        <v>4560972</v>
      </c>
      <c r="I138" s="40">
        <v>4249992</v>
      </c>
      <c r="J138" s="36">
        <v>2000000</v>
      </c>
      <c r="K138" s="37">
        <v>1000000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-20214519</v>
      </c>
      <c r="D144" s="62">
        <f t="shared" si="28"/>
        <v>-10451291</v>
      </c>
      <c r="E144" s="63">
        <f t="shared" si="28"/>
        <v>48458363</v>
      </c>
      <c r="F144" s="64">
        <f t="shared" si="28"/>
        <v>41692584</v>
      </c>
      <c r="G144" s="62">
        <f t="shared" si="28"/>
        <v>38674547</v>
      </c>
      <c r="H144" s="65">
        <f t="shared" si="28"/>
        <v>38674547</v>
      </c>
      <c r="I144" s="66">
        <f t="shared" si="28"/>
        <v>45929652</v>
      </c>
      <c r="J144" s="62">
        <f t="shared" si="28"/>
        <v>42741694</v>
      </c>
      <c r="K144" s="63">
        <f t="shared" si="28"/>
        <v>40635695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27860825</v>
      </c>
      <c r="D146" s="29">
        <f t="shared" ref="D146:K146" si="29">D156+D159+D160+D163+D166+D167+SUM(D170:D176)+D179</f>
        <v>-22814977</v>
      </c>
      <c r="E146" s="30">
        <f t="shared" si="29"/>
        <v>10658033</v>
      </c>
      <c r="F146" s="31">
        <f t="shared" si="29"/>
        <v>494706264</v>
      </c>
      <c r="G146" s="29">
        <f t="shared" si="29"/>
        <v>496288728</v>
      </c>
      <c r="H146" s="32">
        <f t="shared" si="29"/>
        <v>496288728</v>
      </c>
      <c r="I146" s="33">
        <f t="shared" si="29"/>
        <v>595237020</v>
      </c>
      <c r="J146" s="29">
        <f t="shared" si="29"/>
        <v>606511673</v>
      </c>
      <c r="K146" s="30">
        <f t="shared" si="29"/>
        <v>616783721</v>
      </c>
    </row>
    <row r="147" spans="1:11" ht="13.15" customHeight="1" x14ac:dyDescent="0.25">
      <c r="A147" s="35" t="s">
        <v>19</v>
      </c>
      <c r="B147" s="28" t="s">
        <v>20</v>
      </c>
      <c r="C147" s="36">
        <v>2268362</v>
      </c>
      <c r="D147" s="36">
        <v>-23440108</v>
      </c>
      <c r="E147" s="37">
        <v>45827027</v>
      </c>
      <c r="F147" s="38">
        <v>94863972</v>
      </c>
      <c r="G147" s="36">
        <v>94863972</v>
      </c>
      <c r="H147" s="39">
        <v>94863972</v>
      </c>
      <c r="I147" s="40">
        <v>138445296</v>
      </c>
      <c r="J147" s="36">
        <v>138484547</v>
      </c>
      <c r="K147" s="37">
        <v>151375264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5897253</v>
      </c>
      <c r="D149" s="36">
        <v>4536765</v>
      </c>
      <c r="E149" s="37">
        <v>1550155</v>
      </c>
      <c r="F149" s="38">
        <v>62084772</v>
      </c>
      <c r="G149" s="36">
        <v>62084772</v>
      </c>
      <c r="H149" s="39">
        <v>62084772</v>
      </c>
      <c r="I149" s="40">
        <v>143384004</v>
      </c>
      <c r="J149" s="36">
        <v>147543337</v>
      </c>
      <c r="K149" s="37">
        <v>138816407</v>
      </c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>
        <v>10394208</v>
      </c>
      <c r="G150" s="36">
        <v>10394208</v>
      </c>
      <c r="H150" s="39">
        <v>10394208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8165615</v>
      </c>
      <c r="D156" s="36">
        <f t="shared" ref="D156:K156" si="30">SUM(D147:D155)</f>
        <v>-18903343</v>
      </c>
      <c r="E156" s="37">
        <f t="shared" si="30"/>
        <v>47377182</v>
      </c>
      <c r="F156" s="38">
        <f t="shared" si="30"/>
        <v>167342952</v>
      </c>
      <c r="G156" s="36">
        <f t="shared" si="30"/>
        <v>167342952</v>
      </c>
      <c r="H156" s="39">
        <f t="shared" si="30"/>
        <v>167342952</v>
      </c>
      <c r="I156" s="40">
        <f t="shared" si="30"/>
        <v>281829300</v>
      </c>
      <c r="J156" s="36">
        <f t="shared" si="30"/>
        <v>286027884</v>
      </c>
      <c r="K156" s="37">
        <f t="shared" si="30"/>
        <v>290191671</v>
      </c>
    </row>
    <row r="157" spans="1:11" ht="0.95" customHeight="1" x14ac:dyDescent="0.25">
      <c r="A157" s="47"/>
      <c r="B157" s="48" t="s">
        <v>20</v>
      </c>
      <c r="C157" s="36">
        <v>5201704</v>
      </c>
      <c r="D157" s="36">
        <v>-25910000</v>
      </c>
      <c r="E157" s="37">
        <v>-9867164</v>
      </c>
      <c r="F157" s="38">
        <v>196371240</v>
      </c>
      <c r="G157" s="36">
        <v>196371240</v>
      </c>
      <c r="H157" s="39">
        <v>196371240</v>
      </c>
      <c r="I157" s="40">
        <v>201008916</v>
      </c>
      <c r="J157" s="36">
        <v>207643120</v>
      </c>
      <c r="K157" s="37">
        <v>214603602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5201704</v>
      </c>
      <c r="D159" s="36">
        <v>-25910000</v>
      </c>
      <c r="E159" s="37">
        <v>-9867164</v>
      </c>
      <c r="F159" s="38">
        <v>196371240</v>
      </c>
      <c r="G159" s="36">
        <v>196371240</v>
      </c>
      <c r="H159" s="39">
        <v>196371240</v>
      </c>
      <c r="I159" s="40">
        <v>201008916</v>
      </c>
      <c r="J159" s="36">
        <v>207643120</v>
      </c>
      <c r="K159" s="37">
        <v>214603602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8266634</v>
      </c>
      <c r="D161" s="1">
        <v>3918826</v>
      </c>
      <c r="E161" s="2">
        <v>-12762808</v>
      </c>
      <c r="F161" s="3">
        <v>61840704</v>
      </c>
      <c r="G161" s="1">
        <v>61840704</v>
      </c>
      <c r="H161" s="4">
        <v>61840704</v>
      </c>
      <c r="I161" s="5">
        <v>45016260</v>
      </c>
      <c r="J161" s="1">
        <v>45916587</v>
      </c>
      <c r="K161" s="2">
        <v>46834920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8266634</v>
      </c>
      <c r="D163" s="36">
        <v>3918826</v>
      </c>
      <c r="E163" s="37">
        <v>-12762808</v>
      </c>
      <c r="F163" s="38">
        <v>61840704</v>
      </c>
      <c r="G163" s="36">
        <v>61840704</v>
      </c>
      <c r="H163" s="39">
        <v>61840704</v>
      </c>
      <c r="I163" s="40">
        <v>45016260</v>
      </c>
      <c r="J163" s="36">
        <v>45916587</v>
      </c>
      <c r="K163" s="37">
        <v>46834920</v>
      </c>
    </row>
    <row r="164" spans="1:11" ht="0.95" customHeight="1" x14ac:dyDescent="0.25">
      <c r="A164" s="47"/>
      <c r="B164" s="48" t="s">
        <v>20</v>
      </c>
      <c r="C164" s="36">
        <v>-1514758</v>
      </c>
      <c r="D164" s="36">
        <v>18794633</v>
      </c>
      <c r="E164" s="37">
        <v>3047224</v>
      </c>
      <c r="F164" s="38">
        <v>46672248</v>
      </c>
      <c r="G164" s="36">
        <v>46672248</v>
      </c>
      <c r="H164" s="39">
        <v>46672248</v>
      </c>
      <c r="I164" s="40">
        <v>45830364</v>
      </c>
      <c r="J164" s="36">
        <v>43660946</v>
      </c>
      <c r="K164" s="37">
        <v>41491532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-1514758</v>
      </c>
      <c r="D166" s="36">
        <v>18794633</v>
      </c>
      <c r="E166" s="37">
        <v>3047224</v>
      </c>
      <c r="F166" s="38">
        <v>46672248</v>
      </c>
      <c r="G166" s="36">
        <v>46672248</v>
      </c>
      <c r="H166" s="39">
        <v>46672248</v>
      </c>
      <c r="I166" s="40">
        <v>45830364</v>
      </c>
      <c r="J166" s="36">
        <v>43660946</v>
      </c>
      <c r="K166" s="37">
        <v>41491532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1225207</v>
      </c>
      <c r="D168" s="1">
        <v>-590271</v>
      </c>
      <c r="E168" s="2">
        <v>-964656</v>
      </c>
      <c r="F168" s="3">
        <v>300732</v>
      </c>
      <c r="G168" s="1">
        <v>472212</v>
      </c>
      <c r="H168" s="4">
        <v>472212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1225207</v>
      </c>
      <c r="D170" s="36">
        <v>-590271</v>
      </c>
      <c r="E170" s="37">
        <v>-964656</v>
      </c>
      <c r="F170" s="38">
        <v>300732</v>
      </c>
      <c r="G170" s="36">
        <v>472212</v>
      </c>
      <c r="H170" s="39">
        <v>472212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-403574</v>
      </c>
      <c r="D171" s="1">
        <v>43294</v>
      </c>
      <c r="E171" s="2">
        <v>-10178937</v>
      </c>
      <c r="F171" s="3">
        <v>1661268</v>
      </c>
      <c r="G171" s="1">
        <v>3511272</v>
      </c>
      <c r="H171" s="4">
        <v>3511272</v>
      </c>
      <c r="I171" s="5">
        <v>3364632</v>
      </c>
      <c r="J171" s="1">
        <v>2518150</v>
      </c>
      <c r="K171" s="2">
        <v>1667917</v>
      </c>
    </row>
    <row r="172" spans="1:11" ht="13.15" customHeight="1" x14ac:dyDescent="0.25">
      <c r="A172" s="46" t="s">
        <v>44</v>
      </c>
      <c r="B172" s="28" t="s">
        <v>20</v>
      </c>
      <c r="C172" s="36">
        <v>-3074871</v>
      </c>
      <c r="D172" s="36">
        <v>-512855</v>
      </c>
      <c r="E172" s="37">
        <v>-809022</v>
      </c>
      <c r="F172" s="38">
        <v>2902068</v>
      </c>
      <c r="G172" s="36">
        <v>2902068</v>
      </c>
      <c r="H172" s="39">
        <v>2902068</v>
      </c>
      <c r="I172" s="40">
        <v>2750652</v>
      </c>
      <c r="J172" s="36">
        <v>3011549</v>
      </c>
      <c r="K172" s="37">
        <v>2764116</v>
      </c>
    </row>
    <row r="173" spans="1:11" ht="13.15" customHeight="1" x14ac:dyDescent="0.25">
      <c r="A173" s="46" t="s">
        <v>45</v>
      </c>
      <c r="B173" s="28" t="s">
        <v>20</v>
      </c>
      <c r="C173" s="36">
        <v>-16686</v>
      </c>
      <c r="D173" s="36">
        <v>-20640</v>
      </c>
      <c r="E173" s="37">
        <v>87139</v>
      </c>
      <c r="F173" s="38">
        <v>62604</v>
      </c>
      <c r="G173" s="36">
        <v>62604</v>
      </c>
      <c r="H173" s="39">
        <v>62604</v>
      </c>
      <c r="I173" s="40">
        <v>2002860</v>
      </c>
      <c r="J173" s="36">
        <v>3916192</v>
      </c>
      <c r="K173" s="37">
        <v>5796191</v>
      </c>
    </row>
    <row r="174" spans="1:11" ht="13.15" customHeight="1" x14ac:dyDescent="0.25">
      <c r="A174" s="46" t="s">
        <v>46</v>
      </c>
      <c r="B174" s="48" t="s">
        <v>20</v>
      </c>
      <c r="C174" s="36">
        <v>-1769370</v>
      </c>
      <c r="D174" s="36">
        <v>-3987514</v>
      </c>
      <c r="E174" s="37">
        <v>-403129</v>
      </c>
      <c r="F174" s="38">
        <v>8903760</v>
      </c>
      <c r="G174" s="36">
        <v>8464740</v>
      </c>
      <c r="H174" s="39">
        <v>8464740</v>
      </c>
      <c r="I174" s="40">
        <v>11609940</v>
      </c>
      <c r="J174" s="36">
        <v>11993146</v>
      </c>
      <c r="K174" s="37">
        <v>11609673</v>
      </c>
    </row>
    <row r="175" spans="1:11" ht="13.15" customHeight="1" x14ac:dyDescent="0.25">
      <c r="A175" s="46" t="s">
        <v>47</v>
      </c>
      <c r="B175" s="28" t="s">
        <v>20</v>
      </c>
      <c r="C175" s="36">
        <v>11780924</v>
      </c>
      <c r="D175" s="36">
        <v>4352893</v>
      </c>
      <c r="E175" s="37">
        <v>-4867796</v>
      </c>
      <c r="F175" s="38">
        <v>8648688</v>
      </c>
      <c r="G175" s="36">
        <v>8648688</v>
      </c>
      <c r="H175" s="39">
        <v>8648688</v>
      </c>
      <c r="I175" s="40">
        <v>1824096</v>
      </c>
      <c r="J175" s="36">
        <v>1824099</v>
      </c>
      <c r="K175" s="37">
        <v>1824099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27860825</v>
      </c>
      <c r="D180" s="62">
        <f t="shared" ref="D180:K180" si="31">D156+D159+D160+D163+D166+D167+SUM(D170:D176)+D179</f>
        <v>-22814977</v>
      </c>
      <c r="E180" s="63">
        <f t="shared" si="31"/>
        <v>10658033</v>
      </c>
      <c r="F180" s="64">
        <f t="shared" si="31"/>
        <v>494706264</v>
      </c>
      <c r="G180" s="62">
        <f t="shared" si="31"/>
        <v>496288728</v>
      </c>
      <c r="H180" s="65">
        <f t="shared" si="31"/>
        <v>496288728</v>
      </c>
      <c r="I180" s="66">
        <f t="shared" si="31"/>
        <v>595237020</v>
      </c>
      <c r="J180" s="62">
        <f t="shared" si="31"/>
        <v>606511673</v>
      </c>
      <c r="K180" s="63">
        <f t="shared" si="31"/>
        <v>616783721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22703957</v>
      </c>
      <c r="D183" s="36">
        <v>24807072</v>
      </c>
      <c r="E183" s="37">
        <v>21985137</v>
      </c>
      <c r="F183" s="38">
        <v>25459380</v>
      </c>
      <c r="G183" s="36">
        <v>25287900</v>
      </c>
      <c r="H183" s="39">
        <v>25287900</v>
      </c>
      <c r="I183" s="40">
        <v>27934404</v>
      </c>
      <c r="J183" s="36">
        <v>28117363</v>
      </c>
      <c r="K183" s="37">
        <v>28281977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2165848</v>
      </c>
      <c r="D184" s="29">
        <f t="shared" ref="D184:K184" si="32">D194+D197+D198+D201+D204+D205+SUM(D208:D214)+D217</f>
        <v>2818655</v>
      </c>
      <c r="E184" s="30">
        <f t="shared" si="32"/>
        <v>3218598</v>
      </c>
      <c r="F184" s="31">
        <f t="shared" si="32"/>
        <v>10927680</v>
      </c>
      <c r="G184" s="29">
        <f t="shared" si="32"/>
        <v>10256628</v>
      </c>
      <c r="H184" s="32">
        <f t="shared" si="32"/>
        <v>10256628</v>
      </c>
      <c r="I184" s="33">
        <f t="shared" si="32"/>
        <v>11164584</v>
      </c>
      <c r="J184" s="29">
        <f t="shared" si="32"/>
        <v>11590102</v>
      </c>
      <c r="K184" s="30">
        <f t="shared" si="32"/>
        <v>12364830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3354456</v>
      </c>
      <c r="G185" s="36">
        <v>3354456</v>
      </c>
      <c r="H185" s="39">
        <v>3354456</v>
      </c>
      <c r="I185" s="40">
        <v>1267332</v>
      </c>
      <c r="J185" s="36">
        <v>1356046</v>
      </c>
      <c r="K185" s="37">
        <v>1450969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180400</v>
      </c>
      <c r="D187" s="36">
        <v>22045</v>
      </c>
      <c r="E187" s="37">
        <v>542485</v>
      </c>
      <c r="F187" s="38">
        <v>350004</v>
      </c>
      <c r="G187" s="36">
        <v>350004</v>
      </c>
      <c r="H187" s="39">
        <v>350004</v>
      </c>
      <c r="I187" s="40">
        <v>929496</v>
      </c>
      <c r="J187" s="36">
        <v>994565</v>
      </c>
      <c r="K187" s="37">
        <v>1064183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1015788</v>
      </c>
      <c r="G190" s="36">
        <v>1015788</v>
      </c>
      <c r="H190" s="39">
        <v>1015788</v>
      </c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180400</v>
      </c>
      <c r="D194" s="29">
        <f t="shared" ref="D194:K194" si="33">SUM(D185:D193)</f>
        <v>22045</v>
      </c>
      <c r="E194" s="30">
        <f t="shared" si="33"/>
        <v>542485</v>
      </c>
      <c r="F194" s="31">
        <f t="shared" si="33"/>
        <v>4720248</v>
      </c>
      <c r="G194" s="29">
        <f t="shared" si="33"/>
        <v>4720248</v>
      </c>
      <c r="H194" s="32">
        <f t="shared" si="33"/>
        <v>4720248</v>
      </c>
      <c r="I194" s="33">
        <f t="shared" si="33"/>
        <v>2196828</v>
      </c>
      <c r="J194" s="29">
        <f t="shared" si="33"/>
        <v>2350611</v>
      </c>
      <c r="K194" s="30">
        <f t="shared" si="33"/>
        <v>2515152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28900</v>
      </c>
      <c r="E195" s="37">
        <v>45201</v>
      </c>
      <c r="F195" s="38">
        <v>4337172</v>
      </c>
      <c r="G195" s="36">
        <v>3666120</v>
      </c>
      <c r="H195" s="39">
        <v>3666120</v>
      </c>
      <c r="I195" s="40">
        <v>5371332</v>
      </c>
      <c r="J195" s="36">
        <v>5747326</v>
      </c>
      <c r="K195" s="37">
        <v>6149638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831600</v>
      </c>
      <c r="J196" s="41">
        <v>889812</v>
      </c>
      <c r="K196" s="42">
        <v>952098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28900</v>
      </c>
      <c r="E197" s="50">
        <f t="shared" si="34"/>
        <v>45201</v>
      </c>
      <c r="F197" s="51">
        <f t="shared" si="34"/>
        <v>4337172</v>
      </c>
      <c r="G197" s="49">
        <f t="shared" si="34"/>
        <v>3666120</v>
      </c>
      <c r="H197" s="52">
        <f t="shared" si="34"/>
        <v>3666120</v>
      </c>
      <c r="I197" s="53">
        <f t="shared" si="34"/>
        <v>6202932</v>
      </c>
      <c r="J197" s="49">
        <f t="shared" si="34"/>
        <v>6637138</v>
      </c>
      <c r="K197" s="50">
        <f t="shared" si="34"/>
        <v>7101736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>
        <v>300000</v>
      </c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>
        <v>600000</v>
      </c>
      <c r="G199" s="1">
        <v>600000</v>
      </c>
      <c r="H199" s="4">
        <v>600000</v>
      </c>
      <c r="I199" s="5">
        <v>1194564</v>
      </c>
      <c r="J199" s="1">
        <v>1263186</v>
      </c>
      <c r="K199" s="2">
        <v>1335933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600000</v>
      </c>
      <c r="G201" s="29">
        <f t="shared" si="35"/>
        <v>600000</v>
      </c>
      <c r="H201" s="32">
        <f t="shared" si="35"/>
        <v>600000</v>
      </c>
      <c r="I201" s="33">
        <f t="shared" si="35"/>
        <v>1194564</v>
      </c>
      <c r="J201" s="29">
        <f t="shared" si="35"/>
        <v>1263186</v>
      </c>
      <c r="K201" s="30">
        <f t="shared" si="35"/>
        <v>1335933</v>
      </c>
    </row>
    <row r="202" spans="1:11" ht="13.15" customHeight="1" x14ac:dyDescent="0.25">
      <c r="A202" s="47" t="s">
        <v>37</v>
      </c>
      <c r="B202" s="48" t="s">
        <v>20</v>
      </c>
      <c r="C202" s="36">
        <v>645680</v>
      </c>
      <c r="D202" s="36">
        <v>1419091</v>
      </c>
      <c r="E202" s="37">
        <v>884857</v>
      </c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645680</v>
      </c>
      <c r="D204" s="49">
        <f t="shared" si="36"/>
        <v>1419091</v>
      </c>
      <c r="E204" s="50">
        <f t="shared" si="36"/>
        <v>884857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65330</v>
      </c>
      <c r="D211" s="36">
        <v>311898</v>
      </c>
      <c r="E211" s="37">
        <v>1267436</v>
      </c>
      <c r="F211" s="38">
        <v>470256</v>
      </c>
      <c r="G211" s="36">
        <v>470256</v>
      </c>
      <c r="H211" s="39">
        <v>470256</v>
      </c>
      <c r="I211" s="40">
        <v>470256</v>
      </c>
      <c r="J211" s="36">
        <v>503167</v>
      </c>
      <c r="K211" s="37">
        <v>538389</v>
      </c>
    </row>
    <row r="212" spans="1:11" ht="13.15" customHeight="1" x14ac:dyDescent="0.25">
      <c r="A212" s="46" t="s">
        <v>46</v>
      </c>
      <c r="B212" s="48" t="s">
        <v>20</v>
      </c>
      <c r="C212" s="36">
        <v>1274438</v>
      </c>
      <c r="D212" s="36">
        <v>1036721</v>
      </c>
      <c r="E212" s="37">
        <v>478619</v>
      </c>
      <c r="F212" s="38">
        <v>800004</v>
      </c>
      <c r="G212" s="36">
        <v>800004</v>
      </c>
      <c r="H212" s="39">
        <v>800004</v>
      </c>
      <c r="I212" s="40">
        <v>800004</v>
      </c>
      <c r="J212" s="36">
        <v>836000</v>
      </c>
      <c r="K212" s="37">
        <v>873620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24869805</v>
      </c>
      <c r="D219" s="62">
        <f t="shared" si="39"/>
        <v>27625727</v>
      </c>
      <c r="E219" s="63">
        <f t="shared" si="39"/>
        <v>25203735</v>
      </c>
      <c r="F219" s="64">
        <f t="shared" si="39"/>
        <v>36387060</v>
      </c>
      <c r="G219" s="62">
        <f t="shared" si="39"/>
        <v>35544528</v>
      </c>
      <c r="H219" s="65">
        <f t="shared" si="39"/>
        <v>35544528</v>
      </c>
      <c r="I219" s="66">
        <f t="shared" si="39"/>
        <v>39098988</v>
      </c>
      <c r="J219" s="62">
        <f t="shared" si="39"/>
        <v>39707465</v>
      </c>
      <c r="K219" s="63">
        <f t="shared" si="39"/>
        <v>40646807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0.31540567450553736</v>
      </c>
      <c r="D221" s="6">
        <f t="shared" si="40"/>
        <v>1.5409231261477649</v>
      </c>
      <c r="E221" s="7">
        <f t="shared" si="40"/>
        <v>0.1595837028172</v>
      </c>
      <c r="F221" s="8">
        <f t="shared" si="40"/>
        <v>5.9962606299480026E-2</v>
      </c>
      <c r="G221" s="6">
        <f t="shared" si="40"/>
        <v>0.11635559687357165</v>
      </c>
      <c r="H221" s="9">
        <f t="shared" si="40"/>
        <v>0.11635559687357165</v>
      </c>
      <c r="I221" s="10">
        <f t="shared" si="40"/>
        <v>0.49782271374492454</v>
      </c>
      <c r="J221" s="6">
        <f t="shared" si="40"/>
        <v>0.17547268950079517</v>
      </c>
      <c r="K221" s="7">
        <f t="shared" si="40"/>
        <v>0.37660399311492027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-0.28082214919628329</v>
      </c>
      <c r="D222" s="6">
        <f t="shared" si="41"/>
        <v>-0.64919535848487075</v>
      </c>
      <c r="E222" s="7">
        <f t="shared" si="41"/>
        <v>0.35174513581607431</v>
      </c>
      <c r="F222" s="8">
        <f t="shared" si="41"/>
        <v>9.8195478444486867E-2</v>
      </c>
      <c r="G222" s="6">
        <f t="shared" si="41"/>
        <v>0.1779507195140759</v>
      </c>
      <c r="H222" s="9">
        <f t="shared" si="41"/>
        <v>0.1779507195140759</v>
      </c>
      <c r="I222" s="10">
        <f t="shared" si="41"/>
        <v>0.8185184119195813</v>
      </c>
      <c r="J222" s="6">
        <f t="shared" si="41"/>
        <v>0.2667390964081518</v>
      </c>
      <c r="K222" s="7">
        <f t="shared" si="41"/>
        <v>0.54110662065809612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8.1313975894983931E-2</v>
      </c>
      <c r="D223" s="6">
        <f t="shared" si="42"/>
        <v>-0.12682529973624848</v>
      </c>
      <c r="E223" s="7">
        <f t="shared" si="42"/>
        <v>0.27692369640106518</v>
      </c>
      <c r="F223" s="8">
        <f t="shared" si="42"/>
        <v>2.2102665307555662E-2</v>
      </c>
      <c r="G223" s="6">
        <f t="shared" si="42"/>
        <v>2.068633792747638E-2</v>
      </c>
      <c r="H223" s="9">
        <f t="shared" si="42"/>
        <v>2.068633792747638E-2</v>
      </c>
      <c r="I223" s="10">
        <f t="shared" si="42"/>
        <v>1.8252534091377583E-2</v>
      </c>
      <c r="J223" s="6">
        <f t="shared" si="42"/>
        <v>1.9109445895198789E-2</v>
      </c>
      <c r="K223" s="7">
        <f t="shared" si="42"/>
        <v>2.0047270346164017E-2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-0.15805625384776129</v>
      </c>
      <c r="D224" s="6">
        <f t="shared" si="43"/>
        <v>0.59780232863372862</v>
      </c>
      <c r="E224" s="7">
        <f t="shared" si="43"/>
        <v>0.94227445989477998</v>
      </c>
      <c r="F224" s="8">
        <f t="shared" si="43"/>
        <v>2.7159234941570194E-2</v>
      </c>
      <c r="G224" s="6">
        <f t="shared" si="43"/>
        <v>2.9762276010991129E-2</v>
      </c>
      <c r="H224" s="9">
        <f t="shared" si="43"/>
        <v>2.9762276010991129E-2</v>
      </c>
      <c r="I224" s="10">
        <f t="shared" si="43"/>
        <v>5.6665507800573292E-2</v>
      </c>
      <c r="J224" s="6">
        <f t="shared" si="43"/>
        <v>3.1475242521836838E-2</v>
      </c>
      <c r="K224" s="7">
        <f t="shared" si="43"/>
        <v>4.4859152500232737E-2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1362417072</v>
      </c>
      <c r="D5" s="29">
        <f t="shared" ref="D5:K5" si="0">D15+D18+D19+D22+D25+D26+SUM(D29:D35)+D38</f>
        <v>1977459350</v>
      </c>
      <c r="E5" s="30">
        <f t="shared" si="0"/>
        <v>2695897783</v>
      </c>
      <c r="F5" s="31">
        <f t="shared" si="0"/>
        <v>47555000</v>
      </c>
      <c r="G5" s="29">
        <f t="shared" si="0"/>
        <v>49279230</v>
      </c>
      <c r="H5" s="32">
        <f t="shared" si="0"/>
        <v>49279230</v>
      </c>
      <c r="I5" s="33">
        <f t="shared" si="0"/>
        <v>472912026</v>
      </c>
      <c r="J5" s="29">
        <f t="shared" si="0"/>
        <v>425892768</v>
      </c>
      <c r="K5" s="30">
        <f t="shared" si="0"/>
        <v>663683697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532780274</v>
      </c>
      <c r="D9" s="36">
        <v>576628597</v>
      </c>
      <c r="E9" s="37">
        <v>604331613</v>
      </c>
      <c r="F9" s="38">
        <v>10000000</v>
      </c>
      <c r="G9" s="36">
        <v>10000000</v>
      </c>
      <c r="H9" s="39">
        <v>10000000</v>
      </c>
      <c r="I9" s="40">
        <v>370609706</v>
      </c>
      <c r="J9" s="36">
        <v>327379537</v>
      </c>
      <c r="K9" s="37">
        <v>553106900</v>
      </c>
    </row>
    <row r="10" spans="1:11" ht="13.15" customHeight="1" x14ac:dyDescent="0.25">
      <c r="A10" s="35" t="s">
        <v>24</v>
      </c>
      <c r="B10" s="28" t="s">
        <v>20</v>
      </c>
      <c r="C10" s="36">
        <v>815209908</v>
      </c>
      <c r="D10" s="36">
        <v>1379871833</v>
      </c>
      <c r="E10" s="37">
        <v>2066245503</v>
      </c>
      <c r="F10" s="38"/>
      <c r="G10" s="36"/>
      <c r="H10" s="39"/>
      <c r="I10" s="40">
        <v>77432000</v>
      </c>
      <c r="J10" s="36">
        <v>77263950</v>
      </c>
      <c r="K10" s="37">
        <v>89416796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1347990182</v>
      </c>
      <c r="D15" s="29">
        <f t="shared" ref="D15:K15" si="1">SUM(D6:D14)</f>
        <v>1956500430</v>
      </c>
      <c r="E15" s="30">
        <f t="shared" si="1"/>
        <v>2670577116</v>
      </c>
      <c r="F15" s="31">
        <f t="shared" si="1"/>
        <v>10000000</v>
      </c>
      <c r="G15" s="29">
        <f t="shared" si="1"/>
        <v>10000000</v>
      </c>
      <c r="H15" s="32">
        <f t="shared" si="1"/>
        <v>10000000</v>
      </c>
      <c r="I15" s="33">
        <f t="shared" si="1"/>
        <v>448041706</v>
      </c>
      <c r="J15" s="29">
        <f t="shared" si="1"/>
        <v>404643487</v>
      </c>
      <c r="K15" s="30">
        <f t="shared" si="1"/>
        <v>642523696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3458580</v>
      </c>
      <c r="D23" s="36">
        <v>3458580</v>
      </c>
      <c r="E23" s="37">
        <v>3458580</v>
      </c>
      <c r="F23" s="38">
        <v>800000</v>
      </c>
      <c r="G23" s="36">
        <v>800000</v>
      </c>
      <c r="H23" s="39">
        <v>800000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3458580</v>
      </c>
      <c r="D25" s="49">
        <f t="shared" si="4"/>
        <v>3458580</v>
      </c>
      <c r="E25" s="50">
        <f t="shared" si="4"/>
        <v>3458580</v>
      </c>
      <c r="F25" s="51">
        <f t="shared" si="4"/>
        <v>800000</v>
      </c>
      <c r="G25" s="49">
        <f t="shared" si="4"/>
        <v>800000</v>
      </c>
      <c r="H25" s="52">
        <f t="shared" si="4"/>
        <v>800000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700000</v>
      </c>
      <c r="D28" s="41">
        <v>700000</v>
      </c>
      <c r="E28" s="42">
        <v>700000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700000</v>
      </c>
      <c r="D29" s="29">
        <f t="shared" si="5"/>
        <v>700000</v>
      </c>
      <c r="E29" s="30">
        <f t="shared" si="5"/>
        <v>700000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3392240</v>
      </c>
      <c r="D30" s="1">
        <v>6624680</v>
      </c>
      <c r="E30" s="2">
        <v>9453920</v>
      </c>
      <c r="F30" s="3">
        <v>5025000</v>
      </c>
      <c r="G30" s="1">
        <v>5579230</v>
      </c>
      <c r="H30" s="4">
        <v>5579230</v>
      </c>
      <c r="I30" s="5">
        <v>4503420</v>
      </c>
      <c r="J30" s="1">
        <v>3295531</v>
      </c>
      <c r="K30" s="2">
        <v>2937213</v>
      </c>
    </row>
    <row r="31" spans="1:11" ht="13.15" customHeight="1" x14ac:dyDescent="0.25">
      <c r="A31" s="46" t="s">
        <v>44</v>
      </c>
      <c r="B31" s="28" t="s">
        <v>20</v>
      </c>
      <c r="C31" s="36">
        <v>2994124</v>
      </c>
      <c r="D31" s="36">
        <v>4772192</v>
      </c>
      <c r="E31" s="37">
        <v>6304699</v>
      </c>
      <c r="F31" s="38">
        <v>2380000</v>
      </c>
      <c r="G31" s="36">
        <v>2430000</v>
      </c>
      <c r="H31" s="39">
        <v>2430000</v>
      </c>
      <c r="I31" s="40">
        <v>3649900</v>
      </c>
      <c r="J31" s="36">
        <v>3319094</v>
      </c>
      <c r="K31" s="37">
        <v>3168522</v>
      </c>
    </row>
    <row r="32" spans="1:11" ht="13.15" customHeight="1" x14ac:dyDescent="0.25">
      <c r="A32" s="46" t="s">
        <v>45</v>
      </c>
      <c r="B32" s="28" t="s">
        <v>20</v>
      </c>
      <c r="C32" s="36">
        <v>42792</v>
      </c>
      <c r="D32" s="36">
        <v>70314</v>
      </c>
      <c r="E32" s="37">
        <v>70314</v>
      </c>
      <c r="F32" s="38">
        <v>570000</v>
      </c>
      <c r="G32" s="36">
        <v>620000</v>
      </c>
      <c r="H32" s="39">
        <v>620000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3839154</v>
      </c>
      <c r="D33" s="36">
        <v>5333154</v>
      </c>
      <c r="E33" s="37">
        <v>5333154</v>
      </c>
      <c r="F33" s="38">
        <v>28780000</v>
      </c>
      <c r="G33" s="36">
        <v>29850000</v>
      </c>
      <c r="H33" s="39">
        <v>29850000</v>
      </c>
      <c r="I33" s="40">
        <v>16717000</v>
      </c>
      <c r="J33" s="36">
        <v>14634656</v>
      </c>
      <c r="K33" s="37">
        <v>15054266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23053761</v>
      </c>
      <c r="D40" s="29">
        <f t="shared" ref="D40:K40" si="7">D50+D53+D54+D57+D60+D61+SUM(D64:D70)+D73</f>
        <v>23053761</v>
      </c>
      <c r="E40" s="30">
        <f t="shared" si="7"/>
        <v>23231761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7000000</v>
      </c>
      <c r="K40" s="30">
        <f t="shared" si="7"/>
        <v>8000000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23004529</v>
      </c>
      <c r="D44" s="36">
        <v>23004529</v>
      </c>
      <c r="E44" s="37">
        <v>23004529</v>
      </c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>
        <v>7000000</v>
      </c>
      <c r="K45" s="37">
        <v>8000000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23004529</v>
      </c>
      <c r="D50" s="29">
        <f t="shared" ref="D50:K50" si="8">SUM(D41:D49)</f>
        <v>23004529</v>
      </c>
      <c r="E50" s="30">
        <f t="shared" si="8"/>
        <v>23004529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7000000</v>
      </c>
      <c r="K50" s="30">
        <f t="shared" si="8"/>
        <v>8000000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49232</v>
      </c>
      <c r="D65" s="1">
        <v>49232</v>
      </c>
      <c r="E65" s="2">
        <v>227232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6988970</v>
      </c>
      <c r="D75" s="29">
        <f t="shared" ref="D75:K75" si="14">D85+D88+D89+D92+D95+D96+SUM(D99:D105)+D108</f>
        <v>21097713</v>
      </c>
      <c r="E75" s="30">
        <f t="shared" si="14"/>
        <v>21097713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179067344</v>
      </c>
      <c r="J75" s="29">
        <f t="shared" si="14"/>
        <v>283396363</v>
      </c>
      <c r="K75" s="30">
        <f t="shared" si="14"/>
        <v>151033254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6988970</v>
      </c>
      <c r="D79" s="36">
        <v>21097713</v>
      </c>
      <c r="E79" s="37">
        <v>21097713</v>
      </c>
      <c r="F79" s="38"/>
      <c r="G79" s="36"/>
      <c r="H79" s="39"/>
      <c r="I79" s="40">
        <v>145967000</v>
      </c>
      <c r="J79" s="36">
        <v>159767000</v>
      </c>
      <c r="K79" s="37">
        <v>126500000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>
        <v>33100344</v>
      </c>
      <c r="J80" s="36">
        <v>123629363</v>
      </c>
      <c r="K80" s="37">
        <v>24533254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6988970</v>
      </c>
      <c r="D85" s="29">
        <f t="shared" ref="D85:K85" si="15">SUM(D76:D84)</f>
        <v>21097713</v>
      </c>
      <c r="E85" s="30">
        <f t="shared" si="15"/>
        <v>21097713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179067344</v>
      </c>
      <c r="J85" s="29">
        <f t="shared" si="15"/>
        <v>283396363</v>
      </c>
      <c r="K85" s="30">
        <f t="shared" si="15"/>
        <v>151033254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1392459803</v>
      </c>
      <c r="D110" s="29">
        <f t="shared" ref="D110:K110" si="21">D120+D123+D124+D127+D130+D131+SUM(D134:D140)+D143</f>
        <v>2021610824</v>
      </c>
      <c r="E110" s="30">
        <f t="shared" si="21"/>
        <v>2740227257</v>
      </c>
      <c r="F110" s="31">
        <f t="shared" si="21"/>
        <v>47555000</v>
      </c>
      <c r="G110" s="29">
        <f t="shared" si="21"/>
        <v>49279230</v>
      </c>
      <c r="H110" s="32">
        <f t="shared" si="21"/>
        <v>49279230</v>
      </c>
      <c r="I110" s="33">
        <f t="shared" si="21"/>
        <v>651979370</v>
      </c>
      <c r="J110" s="29">
        <f t="shared" si="21"/>
        <v>716289131</v>
      </c>
      <c r="K110" s="30">
        <f t="shared" si="21"/>
        <v>822716951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562773773</v>
      </c>
      <c r="D114" s="36">
        <v>620730839</v>
      </c>
      <c r="E114" s="37">
        <v>648433855</v>
      </c>
      <c r="F114" s="38">
        <v>10000000</v>
      </c>
      <c r="G114" s="36">
        <v>10000000</v>
      </c>
      <c r="H114" s="39">
        <v>10000000</v>
      </c>
      <c r="I114" s="40">
        <v>516576706</v>
      </c>
      <c r="J114" s="36">
        <v>487146537</v>
      </c>
      <c r="K114" s="37">
        <v>679606900</v>
      </c>
    </row>
    <row r="115" spans="1:11" ht="13.15" customHeight="1" x14ac:dyDescent="0.25">
      <c r="A115" s="35" t="s">
        <v>24</v>
      </c>
      <c r="B115" s="28" t="s">
        <v>20</v>
      </c>
      <c r="C115" s="36">
        <v>815209908</v>
      </c>
      <c r="D115" s="36">
        <v>1379871833</v>
      </c>
      <c r="E115" s="37">
        <v>2066245503</v>
      </c>
      <c r="F115" s="38"/>
      <c r="G115" s="36"/>
      <c r="H115" s="39"/>
      <c r="I115" s="40">
        <v>110532344</v>
      </c>
      <c r="J115" s="36">
        <v>207893313</v>
      </c>
      <c r="K115" s="37">
        <v>121950050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1377983681</v>
      </c>
      <c r="D120" s="29">
        <f t="shared" ref="D120:K120" si="22">SUM(D111:D119)</f>
        <v>2000602672</v>
      </c>
      <c r="E120" s="30">
        <f t="shared" si="22"/>
        <v>2714679358</v>
      </c>
      <c r="F120" s="31">
        <f t="shared" si="22"/>
        <v>10000000</v>
      </c>
      <c r="G120" s="29">
        <f t="shared" si="22"/>
        <v>10000000</v>
      </c>
      <c r="H120" s="32">
        <f t="shared" si="22"/>
        <v>10000000</v>
      </c>
      <c r="I120" s="33">
        <f t="shared" si="22"/>
        <v>627109050</v>
      </c>
      <c r="J120" s="29">
        <f t="shared" si="22"/>
        <v>695039850</v>
      </c>
      <c r="K120" s="30">
        <f t="shared" si="22"/>
        <v>801556950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3458580</v>
      </c>
      <c r="D128" s="36">
        <v>3458580</v>
      </c>
      <c r="E128" s="37">
        <v>3458580</v>
      </c>
      <c r="F128" s="38">
        <v>800000</v>
      </c>
      <c r="G128" s="36">
        <v>800000</v>
      </c>
      <c r="H128" s="39">
        <v>800000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3458580</v>
      </c>
      <c r="D130" s="49">
        <f t="shared" si="25"/>
        <v>3458580</v>
      </c>
      <c r="E130" s="50">
        <f t="shared" si="25"/>
        <v>3458580</v>
      </c>
      <c r="F130" s="51">
        <f t="shared" si="25"/>
        <v>800000</v>
      </c>
      <c r="G130" s="49">
        <f t="shared" si="25"/>
        <v>800000</v>
      </c>
      <c r="H130" s="52">
        <f t="shared" si="25"/>
        <v>800000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700000</v>
      </c>
      <c r="D133" s="41">
        <v>700000</v>
      </c>
      <c r="E133" s="42">
        <v>700000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700000</v>
      </c>
      <c r="D134" s="29">
        <f t="shared" si="26"/>
        <v>700000</v>
      </c>
      <c r="E134" s="30">
        <f t="shared" si="26"/>
        <v>700000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3441472</v>
      </c>
      <c r="D135" s="1">
        <v>6673912</v>
      </c>
      <c r="E135" s="2">
        <v>9681152</v>
      </c>
      <c r="F135" s="3">
        <v>5025000</v>
      </c>
      <c r="G135" s="1">
        <v>5579230</v>
      </c>
      <c r="H135" s="4">
        <v>5579230</v>
      </c>
      <c r="I135" s="5">
        <v>4503420</v>
      </c>
      <c r="J135" s="1">
        <v>3295531</v>
      </c>
      <c r="K135" s="2">
        <v>2937213</v>
      </c>
    </row>
    <row r="136" spans="1:11" ht="13.15" customHeight="1" x14ac:dyDescent="0.25">
      <c r="A136" s="46" t="s">
        <v>44</v>
      </c>
      <c r="B136" s="28" t="s">
        <v>20</v>
      </c>
      <c r="C136" s="36">
        <v>2994124</v>
      </c>
      <c r="D136" s="36">
        <v>4772192</v>
      </c>
      <c r="E136" s="37">
        <v>6304699</v>
      </c>
      <c r="F136" s="38">
        <v>2380000</v>
      </c>
      <c r="G136" s="36">
        <v>2430000</v>
      </c>
      <c r="H136" s="39">
        <v>2430000</v>
      </c>
      <c r="I136" s="40">
        <v>3649900</v>
      </c>
      <c r="J136" s="36">
        <v>3319094</v>
      </c>
      <c r="K136" s="37">
        <v>3168522</v>
      </c>
    </row>
    <row r="137" spans="1:11" ht="13.15" customHeight="1" x14ac:dyDescent="0.25">
      <c r="A137" s="46" t="s">
        <v>45</v>
      </c>
      <c r="B137" s="28" t="s">
        <v>20</v>
      </c>
      <c r="C137" s="36">
        <v>42792</v>
      </c>
      <c r="D137" s="36">
        <v>70314</v>
      </c>
      <c r="E137" s="37">
        <v>70314</v>
      </c>
      <c r="F137" s="38">
        <v>570000</v>
      </c>
      <c r="G137" s="36">
        <v>620000</v>
      </c>
      <c r="H137" s="39">
        <v>620000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3839154</v>
      </c>
      <c r="D138" s="36">
        <v>5333154</v>
      </c>
      <c r="E138" s="37">
        <v>5333154</v>
      </c>
      <c r="F138" s="38">
        <v>28780000</v>
      </c>
      <c r="G138" s="36">
        <v>29850000</v>
      </c>
      <c r="H138" s="39">
        <v>29850000</v>
      </c>
      <c r="I138" s="40">
        <v>16717000</v>
      </c>
      <c r="J138" s="36">
        <v>14634656</v>
      </c>
      <c r="K138" s="37">
        <v>15054266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1392459803</v>
      </c>
      <c r="D144" s="62">
        <f t="shared" si="28"/>
        <v>2021610824</v>
      </c>
      <c r="E144" s="63">
        <f t="shared" si="28"/>
        <v>2740227257</v>
      </c>
      <c r="F144" s="64">
        <f t="shared" si="28"/>
        <v>47555000</v>
      </c>
      <c r="G144" s="62">
        <f t="shared" si="28"/>
        <v>49279230</v>
      </c>
      <c r="H144" s="65">
        <f t="shared" si="28"/>
        <v>49279230</v>
      </c>
      <c r="I144" s="66">
        <f t="shared" si="28"/>
        <v>651979370</v>
      </c>
      <c r="J144" s="62">
        <f t="shared" si="28"/>
        <v>716289131</v>
      </c>
      <c r="K144" s="63">
        <f t="shared" si="28"/>
        <v>822716951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2197618502</v>
      </c>
      <c r="D146" s="29">
        <f t="shared" ref="D146:K146" si="29">D156+D159+D160+D163+D166+D167+SUM(D170:D176)+D179</f>
        <v>2675848113</v>
      </c>
      <c r="E146" s="30">
        <f t="shared" si="29"/>
        <v>3305743589</v>
      </c>
      <c r="F146" s="31">
        <f t="shared" si="29"/>
        <v>3826738041</v>
      </c>
      <c r="G146" s="29">
        <f t="shared" si="29"/>
        <v>3828462271</v>
      </c>
      <c r="H146" s="32">
        <f t="shared" si="29"/>
        <v>3828462271</v>
      </c>
      <c r="I146" s="33">
        <f t="shared" si="29"/>
        <v>4002036781</v>
      </c>
      <c r="J146" s="29">
        <f t="shared" si="29"/>
        <v>4227443824</v>
      </c>
      <c r="K146" s="30">
        <f t="shared" si="29"/>
        <v>4476003728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-336457009</v>
      </c>
      <c r="D150" s="36">
        <v>-411788735</v>
      </c>
      <c r="E150" s="37">
        <v>-457846942</v>
      </c>
      <c r="F150" s="38">
        <v>534777845</v>
      </c>
      <c r="G150" s="36">
        <v>534777845</v>
      </c>
      <c r="H150" s="39">
        <v>534777845</v>
      </c>
      <c r="I150" s="40">
        <v>480674716</v>
      </c>
      <c r="J150" s="36">
        <v>512366442</v>
      </c>
      <c r="K150" s="37">
        <v>545526443</v>
      </c>
    </row>
    <row r="151" spans="1:11" ht="13.15" customHeight="1" x14ac:dyDescent="0.25">
      <c r="A151" s="35" t="s">
        <v>24</v>
      </c>
      <c r="B151" s="28" t="s">
        <v>20</v>
      </c>
      <c r="C151" s="36">
        <v>2458823535</v>
      </c>
      <c r="D151" s="36">
        <v>3014756731</v>
      </c>
      <c r="E151" s="37">
        <v>3692285250</v>
      </c>
      <c r="F151" s="38">
        <v>3324127419</v>
      </c>
      <c r="G151" s="36">
        <v>3324127419</v>
      </c>
      <c r="H151" s="39">
        <v>3324127419</v>
      </c>
      <c r="I151" s="40">
        <v>3485520017</v>
      </c>
      <c r="J151" s="36">
        <v>3681902622</v>
      </c>
      <c r="K151" s="37">
        <v>3896313662</v>
      </c>
    </row>
    <row r="152" spans="1:11" ht="13.15" customHeight="1" x14ac:dyDescent="0.25">
      <c r="A152" s="35" t="s">
        <v>25</v>
      </c>
      <c r="B152" s="28" t="s">
        <v>20</v>
      </c>
      <c r="C152" s="36">
        <v>3794276</v>
      </c>
      <c r="D152" s="36">
        <v>3794276</v>
      </c>
      <c r="E152" s="37">
        <v>3794276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1300000</v>
      </c>
      <c r="G155" s="41">
        <v>1300000</v>
      </c>
      <c r="H155" s="44">
        <v>1300000</v>
      </c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2126160802</v>
      </c>
      <c r="D156" s="36">
        <f t="shared" ref="D156:K156" si="30">SUM(D147:D155)</f>
        <v>2606762272</v>
      </c>
      <c r="E156" s="37">
        <f t="shared" si="30"/>
        <v>3238232584</v>
      </c>
      <c r="F156" s="38">
        <f t="shared" si="30"/>
        <v>3860205264</v>
      </c>
      <c r="G156" s="36">
        <f t="shared" si="30"/>
        <v>3860205264</v>
      </c>
      <c r="H156" s="39">
        <f t="shared" si="30"/>
        <v>3860205264</v>
      </c>
      <c r="I156" s="40">
        <f t="shared" si="30"/>
        <v>3966194733</v>
      </c>
      <c r="J156" s="36">
        <f t="shared" si="30"/>
        <v>4194269064</v>
      </c>
      <c r="K156" s="37">
        <f t="shared" si="30"/>
        <v>4441840105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9143500</v>
      </c>
      <c r="D161" s="1">
        <v>9121000</v>
      </c>
      <c r="E161" s="2">
        <v>9667200</v>
      </c>
      <c r="F161" s="3">
        <v>9143500</v>
      </c>
      <c r="G161" s="1">
        <v>9143500</v>
      </c>
      <c r="H161" s="4">
        <v>9143500</v>
      </c>
      <c r="I161" s="5">
        <v>9637249</v>
      </c>
      <c r="J161" s="1">
        <v>10176935</v>
      </c>
      <c r="K161" s="2">
        <v>10767197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9143500</v>
      </c>
      <c r="D163" s="36">
        <v>9121000</v>
      </c>
      <c r="E163" s="37">
        <v>9667200</v>
      </c>
      <c r="F163" s="38">
        <v>9143500</v>
      </c>
      <c r="G163" s="36">
        <v>9143500</v>
      </c>
      <c r="H163" s="39">
        <v>9143500</v>
      </c>
      <c r="I163" s="40">
        <v>9637249</v>
      </c>
      <c r="J163" s="36">
        <v>10176935</v>
      </c>
      <c r="K163" s="37">
        <v>10767197</v>
      </c>
    </row>
    <row r="164" spans="1:11" ht="0.95" customHeight="1" x14ac:dyDescent="0.25">
      <c r="A164" s="47"/>
      <c r="B164" s="48" t="s">
        <v>20</v>
      </c>
      <c r="C164" s="36">
        <v>38914075</v>
      </c>
      <c r="D164" s="36">
        <v>34920692</v>
      </c>
      <c r="E164" s="37">
        <v>31937714</v>
      </c>
      <c r="F164" s="38">
        <v>800000</v>
      </c>
      <c r="G164" s="36">
        <v>800000</v>
      </c>
      <c r="H164" s="39">
        <v>800000</v>
      </c>
      <c r="I164" s="40">
        <v>-2794914</v>
      </c>
      <c r="J164" s="36">
        <v>-2767242</v>
      </c>
      <c r="K164" s="37">
        <v>-2794914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38914075</v>
      </c>
      <c r="D166" s="36">
        <v>34920692</v>
      </c>
      <c r="E166" s="37">
        <v>31937714</v>
      </c>
      <c r="F166" s="38">
        <v>800000</v>
      </c>
      <c r="G166" s="36">
        <v>800000</v>
      </c>
      <c r="H166" s="39">
        <v>800000</v>
      </c>
      <c r="I166" s="40">
        <v>-2794914</v>
      </c>
      <c r="J166" s="36">
        <v>-2767242</v>
      </c>
      <c r="K166" s="37">
        <v>-2794914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8593232</v>
      </c>
      <c r="D168" s="1">
        <v>6321754</v>
      </c>
      <c r="E168" s="2">
        <v>6043865</v>
      </c>
      <c r="F168" s="3">
        <v>8593232</v>
      </c>
      <c r="G168" s="1">
        <v>8593232</v>
      </c>
      <c r="H168" s="4">
        <v>8593232</v>
      </c>
      <c r="I168" s="5">
        <v>7053934</v>
      </c>
      <c r="J168" s="1">
        <v>7580975</v>
      </c>
      <c r="K168" s="2">
        <v>8115880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8593232</v>
      </c>
      <c r="D170" s="36">
        <v>6321754</v>
      </c>
      <c r="E170" s="37">
        <v>6043865</v>
      </c>
      <c r="F170" s="38">
        <v>8593232</v>
      </c>
      <c r="G170" s="36">
        <v>8593232</v>
      </c>
      <c r="H170" s="39">
        <v>8593232</v>
      </c>
      <c r="I170" s="40">
        <v>7053934</v>
      </c>
      <c r="J170" s="36">
        <v>7580975</v>
      </c>
      <c r="K170" s="37">
        <v>8115880</v>
      </c>
    </row>
    <row r="171" spans="1:11" ht="13.15" customHeight="1" x14ac:dyDescent="0.25">
      <c r="A171" s="46" t="s">
        <v>43</v>
      </c>
      <c r="B171" s="28" t="s">
        <v>20</v>
      </c>
      <c r="C171" s="1">
        <v>2999843</v>
      </c>
      <c r="D171" s="1">
        <v>6474286</v>
      </c>
      <c r="E171" s="2">
        <v>7395961</v>
      </c>
      <c r="F171" s="3">
        <v>-530000</v>
      </c>
      <c r="G171" s="1">
        <v>29230</v>
      </c>
      <c r="H171" s="4">
        <v>29230</v>
      </c>
      <c r="I171" s="5">
        <v>1337905</v>
      </c>
      <c r="J171" s="1">
        <v>-54496</v>
      </c>
      <c r="K171" s="2">
        <v>-468842</v>
      </c>
    </row>
    <row r="172" spans="1:11" ht="13.15" customHeight="1" x14ac:dyDescent="0.25">
      <c r="A172" s="46" t="s">
        <v>44</v>
      </c>
      <c r="B172" s="28" t="s">
        <v>20</v>
      </c>
      <c r="C172" s="36">
        <v>3031766</v>
      </c>
      <c r="D172" s="36">
        <v>3183100</v>
      </c>
      <c r="E172" s="37">
        <v>4575045</v>
      </c>
      <c r="F172" s="38">
        <v>-82083955</v>
      </c>
      <c r="G172" s="36">
        <v>-82038955</v>
      </c>
      <c r="H172" s="39">
        <v>-82038955</v>
      </c>
      <c r="I172" s="40">
        <v>3594472</v>
      </c>
      <c r="J172" s="36">
        <v>3264512</v>
      </c>
      <c r="K172" s="37">
        <v>3123094</v>
      </c>
    </row>
    <row r="173" spans="1:11" ht="13.15" customHeight="1" x14ac:dyDescent="0.25">
      <c r="A173" s="46" t="s">
        <v>45</v>
      </c>
      <c r="B173" s="28" t="s">
        <v>20</v>
      </c>
      <c r="C173" s="36">
        <v>265846</v>
      </c>
      <c r="D173" s="36">
        <v>205818</v>
      </c>
      <c r="E173" s="37">
        <v>115792</v>
      </c>
      <c r="F173" s="38">
        <v>570000</v>
      </c>
      <c r="G173" s="36">
        <v>620000</v>
      </c>
      <c r="H173" s="39">
        <v>620000</v>
      </c>
      <c r="I173" s="40">
        <v>-116419</v>
      </c>
      <c r="J173" s="36">
        <v>-117643</v>
      </c>
      <c r="K173" s="37">
        <v>-116419</v>
      </c>
    </row>
    <row r="174" spans="1:11" ht="13.15" customHeight="1" x14ac:dyDescent="0.25">
      <c r="A174" s="46" t="s">
        <v>46</v>
      </c>
      <c r="B174" s="48" t="s">
        <v>20</v>
      </c>
      <c r="C174" s="36">
        <v>5050858</v>
      </c>
      <c r="D174" s="36">
        <v>5400611</v>
      </c>
      <c r="E174" s="37">
        <v>4316848</v>
      </c>
      <c r="F174" s="38">
        <v>30040000</v>
      </c>
      <c r="G174" s="36">
        <v>31110000</v>
      </c>
      <c r="H174" s="39">
        <v>31110000</v>
      </c>
      <c r="I174" s="40">
        <v>17129821</v>
      </c>
      <c r="J174" s="36">
        <v>15091719</v>
      </c>
      <c r="K174" s="37">
        <v>15537627</v>
      </c>
    </row>
    <row r="175" spans="1:11" ht="13.15" customHeight="1" x14ac:dyDescent="0.25">
      <c r="A175" s="46" t="s">
        <v>47</v>
      </c>
      <c r="B175" s="28" t="s">
        <v>20</v>
      </c>
      <c r="C175" s="36">
        <v>3458580</v>
      </c>
      <c r="D175" s="36">
        <v>3458580</v>
      </c>
      <c r="E175" s="37">
        <v>3458580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2197618502</v>
      </c>
      <c r="D180" s="62">
        <f t="shared" ref="D180:K180" si="31">D156+D159+D160+D163+D166+D167+SUM(D170:D176)+D179</f>
        <v>2675848113</v>
      </c>
      <c r="E180" s="63">
        <f t="shared" si="31"/>
        <v>3305743589</v>
      </c>
      <c r="F180" s="64">
        <f t="shared" si="31"/>
        <v>3826738041</v>
      </c>
      <c r="G180" s="62">
        <f t="shared" si="31"/>
        <v>3828462271</v>
      </c>
      <c r="H180" s="65">
        <f t="shared" si="31"/>
        <v>3828462271</v>
      </c>
      <c r="I180" s="66">
        <f t="shared" si="31"/>
        <v>4002036781</v>
      </c>
      <c r="J180" s="62">
        <f t="shared" si="31"/>
        <v>4227443824</v>
      </c>
      <c r="K180" s="63">
        <f t="shared" si="31"/>
        <v>4476003728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93758059</v>
      </c>
      <c r="D183" s="36">
        <v>99988683</v>
      </c>
      <c r="E183" s="37">
        <v>99421424</v>
      </c>
      <c r="F183" s="38">
        <v>87458955</v>
      </c>
      <c r="G183" s="36">
        <v>87458955</v>
      </c>
      <c r="H183" s="39">
        <v>87458955</v>
      </c>
      <c r="I183" s="40">
        <v>98554204</v>
      </c>
      <c r="J183" s="36">
        <v>97580797</v>
      </c>
      <c r="K183" s="37">
        <v>98554204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4859827</v>
      </c>
      <c r="D184" s="29">
        <f t="shared" ref="D184:K184" si="32">D194+D197+D198+D201+D204+D205+SUM(D208:D214)+D217</f>
        <v>11444884</v>
      </c>
      <c r="E184" s="30">
        <f t="shared" si="32"/>
        <v>11826985</v>
      </c>
      <c r="F184" s="31">
        <f t="shared" si="32"/>
        <v>24100000</v>
      </c>
      <c r="G184" s="29">
        <f t="shared" si="32"/>
        <v>23240875</v>
      </c>
      <c r="H184" s="32">
        <f t="shared" si="32"/>
        <v>23240875</v>
      </c>
      <c r="I184" s="33">
        <f t="shared" si="32"/>
        <v>49850000</v>
      </c>
      <c r="J184" s="29">
        <f t="shared" si="32"/>
        <v>54110000</v>
      </c>
      <c r="K184" s="30">
        <f t="shared" si="32"/>
        <v>55220000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284403</v>
      </c>
      <c r="D202" s="36">
        <v>5880438</v>
      </c>
      <c r="E202" s="37">
        <v>2566808</v>
      </c>
      <c r="F202" s="38">
        <v>22800000</v>
      </c>
      <c r="G202" s="36">
        <v>22100000</v>
      </c>
      <c r="H202" s="39">
        <v>22100000</v>
      </c>
      <c r="I202" s="40">
        <v>47800000</v>
      </c>
      <c r="J202" s="36">
        <v>51900000</v>
      </c>
      <c r="K202" s="37">
        <v>53000000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284403</v>
      </c>
      <c r="D204" s="49">
        <f t="shared" si="36"/>
        <v>5880438</v>
      </c>
      <c r="E204" s="50">
        <f t="shared" si="36"/>
        <v>2566808</v>
      </c>
      <c r="F204" s="51">
        <f t="shared" si="36"/>
        <v>22800000</v>
      </c>
      <c r="G204" s="49">
        <f t="shared" si="36"/>
        <v>22100000</v>
      </c>
      <c r="H204" s="52">
        <f t="shared" si="36"/>
        <v>22100000</v>
      </c>
      <c r="I204" s="53">
        <f t="shared" si="36"/>
        <v>47800000</v>
      </c>
      <c r="J204" s="49">
        <f t="shared" si="36"/>
        <v>51900000</v>
      </c>
      <c r="K204" s="50">
        <f t="shared" si="36"/>
        <v>53000000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1330</v>
      </c>
      <c r="D209" s="1">
        <v>9565</v>
      </c>
      <c r="E209" s="2">
        <v>13374</v>
      </c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4247347</v>
      </c>
      <c r="D211" s="36">
        <v>4693050</v>
      </c>
      <c r="E211" s="37">
        <v>8040347</v>
      </c>
      <c r="F211" s="38"/>
      <c r="G211" s="36"/>
      <c r="H211" s="39"/>
      <c r="I211" s="40">
        <v>800000</v>
      </c>
      <c r="J211" s="36">
        <v>850000</v>
      </c>
      <c r="K211" s="37">
        <v>900000</v>
      </c>
    </row>
    <row r="212" spans="1:11" ht="13.15" customHeight="1" x14ac:dyDescent="0.25">
      <c r="A212" s="46" t="s">
        <v>46</v>
      </c>
      <c r="B212" s="48" t="s">
        <v>20</v>
      </c>
      <c r="C212" s="36">
        <v>326747</v>
      </c>
      <c r="D212" s="36">
        <v>861831</v>
      </c>
      <c r="E212" s="37">
        <v>1206456</v>
      </c>
      <c r="F212" s="38">
        <v>1300000</v>
      </c>
      <c r="G212" s="36">
        <v>1140875</v>
      </c>
      <c r="H212" s="39">
        <v>1140875</v>
      </c>
      <c r="I212" s="40">
        <v>1250000</v>
      </c>
      <c r="J212" s="36">
        <v>1360000</v>
      </c>
      <c r="K212" s="37">
        <v>1320000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98617886</v>
      </c>
      <c r="D219" s="62">
        <f t="shared" si="39"/>
        <v>111433567</v>
      </c>
      <c r="E219" s="63">
        <f t="shared" si="39"/>
        <v>111248409</v>
      </c>
      <c r="F219" s="64">
        <f t="shared" si="39"/>
        <v>111558955</v>
      </c>
      <c r="G219" s="62">
        <f t="shared" si="39"/>
        <v>110699830</v>
      </c>
      <c r="H219" s="65">
        <f t="shared" si="39"/>
        <v>110699830</v>
      </c>
      <c r="I219" s="66">
        <f t="shared" si="39"/>
        <v>148404204</v>
      </c>
      <c r="J219" s="62">
        <f t="shared" si="39"/>
        <v>151690797</v>
      </c>
      <c r="K219" s="63">
        <f t="shared" si="39"/>
        <v>153774204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2.1575294981782681E-2</v>
      </c>
      <c r="D221" s="6">
        <f t="shared" si="40"/>
        <v>2.1839749508582963E-2</v>
      </c>
      <c r="E221" s="7">
        <f t="shared" si="40"/>
        <v>1.6177298392590946E-2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0.27465185593218999</v>
      </c>
      <c r="J221" s="6">
        <f t="shared" si="40"/>
        <v>0.40541779908705611</v>
      </c>
      <c r="K221" s="7">
        <f t="shared" si="40"/>
        <v>0.19330251285900635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0.32042825246627599</v>
      </c>
      <c r="D222" s="6">
        <f t="shared" si="41"/>
        <v>0.44156471187844326</v>
      </c>
      <c r="E222" s="7">
        <f t="shared" si="41"/>
        <v>0.44587446263091141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1.8169427252438668</v>
      </c>
      <c r="J222" s="6">
        <f t="shared" si="41"/>
        <v>2.9759580975752842</v>
      </c>
      <c r="K222" s="7">
        <f t="shared" si="41"/>
        <v>1.6136628123950958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2.2200872080384891E-3</v>
      </c>
      <c r="D223" s="6">
        <f t="shared" si="42"/>
        <v>4.2872339362429951E-3</v>
      </c>
      <c r="E223" s="7">
        <f t="shared" si="42"/>
        <v>3.5842609901676013E-3</v>
      </c>
      <c r="F223" s="8">
        <f t="shared" si="42"/>
        <v>6.3119659430392232E-3</v>
      </c>
      <c r="G223" s="6">
        <f t="shared" si="42"/>
        <v>6.0842072758819522E-3</v>
      </c>
      <c r="H223" s="9">
        <f t="shared" si="42"/>
        <v>6.0842072758819522E-3</v>
      </c>
      <c r="I223" s="10">
        <f t="shared" si="42"/>
        <v>1.2478151198429915E-2</v>
      </c>
      <c r="J223" s="6">
        <f t="shared" si="42"/>
        <v>1.2822691622032856E-2</v>
      </c>
      <c r="K223" s="7">
        <f t="shared" si="42"/>
        <v>1.2359307547238147E-2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1.5944337636632215E-2</v>
      </c>
      <c r="D224" s="6">
        <f t="shared" si="43"/>
        <v>2.0826300445606502E-2</v>
      </c>
      <c r="E224" s="7">
        <f t="shared" si="43"/>
        <v>1.7018657361926669E-2</v>
      </c>
      <c r="F224" s="8">
        <f t="shared" si="43"/>
        <v>6.3119659430392232E-3</v>
      </c>
      <c r="G224" s="6">
        <f t="shared" si="43"/>
        <v>6.0842072758819522E-3</v>
      </c>
      <c r="H224" s="9">
        <f t="shared" si="43"/>
        <v>6.0842072758819522E-3</v>
      </c>
      <c r="I224" s="10">
        <f t="shared" si="43"/>
        <v>5.7301208232196449E-2</v>
      </c>
      <c r="J224" s="6">
        <f t="shared" si="43"/>
        <v>8.1639232204345033E-2</v>
      </c>
      <c r="K224" s="7">
        <f t="shared" si="43"/>
        <v>4.7954035841769861E-2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169105010</v>
      </c>
      <c r="D5" s="29">
        <f t="shared" ref="D5:K5" si="0">D15+D18+D19+D22+D25+D26+SUM(D29:D35)+D38</f>
        <v>133379442</v>
      </c>
      <c r="E5" s="30">
        <f t="shared" si="0"/>
        <v>75010052</v>
      </c>
      <c r="F5" s="31">
        <f t="shared" si="0"/>
        <v>200525637</v>
      </c>
      <c r="G5" s="29">
        <f t="shared" si="0"/>
        <v>178227820</v>
      </c>
      <c r="H5" s="32">
        <f t="shared" si="0"/>
        <v>178227820</v>
      </c>
      <c r="I5" s="33">
        <f t="shared" si="0"/>
        <v>201149603</v>
      </c>
      <c r="J5" s="29">
        <f t="shared" si="0"/>
        <v>119605797</v>
      </c>
      <c r="K5" s="30">
        <f t="shared" si="0"/>
        <v>180302257</v>
      </c>
    </row>
    <row r="6" spans="1:11" ht="13.15" customHeight="1" x14ac:dyDescent="0.25">
      <c r="A6" s="35" t="s">
        <v>19</v>
      </c>
      <c r="B6" s="28" t="s">
        <v>20</v>
      </c>
      <c r="C6" s="36">
        <v>49599701</v>
      </c>
      <c r="D6" s="36">
        <v>50195003</v>
      </c>
      <c r="E6" s="37">
        <v>23808361</v>
      </c>
      <c r="F6" s="38">
        <v>43684516</v>
      </c>
      <c r="G6" s="36">
        <v>40631041</v>
      </c>
      <c r="H6" s="39">
        <v>40631041</v>
      </c>
      <c r="I6" s="40">
        <v>12801949</v>
      </c>
      <c r="J6" s="36">
        <v>15730798</v>
      </c>
      <c r="K6" s="37">
        <v>39608740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50705471</v>
      </c>
      <c r="D8" s="36">
        <v>20537557</v>
      </c>
      <c r="E8" s="37">
        <v>29978449</v>
      </c>
      <c r="F8" s="38">
        <v>14200000</v>
      </c>
      <c r="G8" s="36">
        <v>14430725</v>
      </c>
      <c r="H8" s="39">
        <v>14430725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34144823</v>
      </c>
      <c r="D9" s="36">
        <v>28398308</v>
      </c>
      <c r="E9" s="37">
        <v>8186180</v>
      </c>
      <c r="F9" s="38">
        <v>45474798</v>
      </c>
      <c r="G9" s="36">
        <v>30474798</v>
      </c>
      <c r="H9" s="39">
        <v>30474798</v>
      </c>
      <c r="I9" s="40">
        <v>22967749</v>
      </c>
      <c r="J9" s="36">
        <v>11270449</v>
      </c>
      <c r="K9" s="37">
        <v>40621250</v>
      </c>
    </row>
    <row r="10" spans="1:11" ht="13.15" customHeight="1" x14ac:dyDescent="0.25">
      <c r="A10" s="35" t="s">
        <v>24</v>
      </c>
      <c r="B10" s="28" t="s">
        <v>20</v>
      </c>
      <c r="C10" s="36">
        <v>22461844</v>
      </c>
      <c r="D10" s="36">
        <v>8858274</v>
      </c>
      <c r="E10" s="37">
        <v>6583679</v>
      </c>
      <c r="F10" s="38">
        <v>39352235</v>
      </c>
      <c r="G10" s="36">
        <v>21735414</v>
      </c>
      <c r="H10" s="39">
        <v>21735414</v>
      </c>
      <c r="I10" s="40">
        <v>61512454</v>
      </c>
      <c r="J10" s="36">
        <v>43000000</v>
      </c>
      <c r="K10" s="37">
        <v>100072267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>
        <v>3496357</v>
      </c>
      <c r="F11" s="38">
        <v>35471188</v>
      </c>
      <c r="G11" s="36">
        <v>24059237</v>
      </c>
      <c r="H11" s="39">
        <v>24059237</v>
      </c>
      <c r="I11" s="40">
        <v>38773866</v>
      </c>
      <c r="J11" s="36">
        <v>16000000</v>
      </c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156911839</v>
      </c>
      <c r="D15" s="29">
        <f t="shared" ref="D15:K15" si="1">SUM(D6:D14)</f>
        <v>107989142</v>
      </c>
      <c r="E15" s="30">
        <f t="shared" si="1"/>
        <v>72053026</v>
      </c>
      <c r="F15" s="31">
        <f t="shared" si="1"/>
        <v>178182737</v>
      </c>
      <c r="G15" s="29">
        <f t="shared" si="1"/>
        <v>131331215</v>
      </c>
      <c r="H15" s="32">
        <f t="shared" si="1"/>
        <v>131331215</v>
      </c>
      <c r="I15" s="33">
        <f t="shared" si="1"/>
        <v>136056018</v>
      </c>
      <c r="J15" s="29">
        <f t="shared" si="1"/>
        <v>86001247</v>
      </c>
      <c r="K15" s="30">
        <f t="shared" si="1"/>
        <v>180302257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12193171</v>
      </c>
      <c r="D17" s="41">
        <v>25390300</v>
      </c>
      <c r="E17" s="42">
        <v>2949852</v>
      </c>
      <c r="F17" s="43">
        <v>7000000</v>
      </c>
      <c r="G17" s="41">
        <v>8906488</v>
      </c>
      <c r="H17" s="44">
        <v>8906488</v>
      </c>
      <c r="I17" s="45">
        <v>15093585</v>
      </c>
      <c r="J17" s="41">
        <v>20604550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12193171</v>
      </c>
      <c r="D18" s="49">
        <f t="shared" ref="D18:K18" si="2">SUM(D16:D17)</f>
        <v>25390300</v>
      </c>
      <c r="E18" s="50">
        <f t="shared" si="2"/>
        <v>2949852</v>
      </c>
      <c r="F18" s="51">
        <f t="shared" si="2"/>
        <v>7000000</v>
      </c>
      <c r="G18" s="49">
        <f t="shared" si="2"/>
        <v>8906488</v>
      </c>
      <c r="H18" s="52">
        <f t="shared" si="2"/>
        <v>8906488</v>
      </c>
      <c r="I18" s="53">
        <f t="shared" si="2"/>
        <v>15093585</v>
      </c>
      <c r="J18" s="49">
        <f t="shared" si="2"/>
        <v>20604550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8000000</v>
      </c>
      <c r="G30" s="1">
        <v>8000000</v>
      </c>
      <c r="H30" s="4">
        <v>8000000</v>
      </c>
      <c r="I30" s="5">
        <v>3000000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>
        <v>1800000</v>
      </c>
      <c r="G31" s="36">
        <v>800000</v>
      </c>
      <c r="H31" s="39">
        <v>800000</v>
      </c>
      <c r="I31" s="40">
        <v>2000000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1000000</v>
      </c>
      <c r="G32" s="36">
        <v>500000</v>
      </c>
      <c r="H32" s="39">
        <v>500000</v>
      </c>
      <c r="I32" s="40">
        <v>5000000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7174</v>
      </c>
      <c r="F33" s="38">
        <v>4542900</v>
      </c>
      <c r="G33" s="36">
        <v>28690117</v>
      </c>
      <c r="H33" s="39">
        <v>28690117</v>
      </c>
      <c r="I33" s="40">
        <v>40000000</v>
      </c>
      <c r="J33" s="36">
        <v>13000000</v>
      </c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16241578</v>
      </c>
      <c r="D40" s="29">
        <f t="shared" ref="D40:K40" si="7">D50+D53+D54+D57+D60+D61+SUM(D64:D70)+D73</f>
        <v>5483309</v>
      </c>
      <c r="E40" s="30">
        <f t="shared" si="7"/>
        <v>3054709</v>
      </c>
      <c r="F40" s="31">
        <f t="shared" si="7"/>
        <v>19525894</v>
      </c>
      <c r="G40" s="29">
        <f t="shared" si="7"/>
        <v>13206178</v>
      </c>
      <c r="H40" s="32">
        <f t="shared" si="7"/>
        <v>13206178</v>
      </c>
      <c r="I40" s="33">
        <f t="shared" si="7"/>
        <v>17612652</v>
      </c>
      <c r="J40" s="29">
        <f t="shared" si="7"/>
        <v>67918203</v>
      </c>
      <c r="K40" s="30">
        <f t="shared" si="7"/>
        <v>32508689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3054709</v>
      </c>
      <c r="F43" s="38">
        <v>5206177</v>
      </c>
      <c r="G43" s="36">
        <v>5206178</v>
      </c>
      <c r="H43" s="39">
        <v>5206178</v>
      </c>
      <c r="I43" s="40">
        <v>5112652</v>
      </c>
      <c r="J43" s="36">
        <v>12918203</v>
      </c>
      <c r="K43" s="37">
        <v>14877305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>
        <v>16241578</v>
      </c>
      <c r="D45" s="36">
        <v>5483309</v>
      </c>
      <c r="E45" s="37"/>
      <c r="F45" s="38">
        <v>14319717</v>
      </c>
      <c r="G45" s="36">
        <v>8000000</v>
      </c>
      <c r="H45" s="39">
        <v>8000000</v>
      </c>
      <c r="I45" s="40">
        <v>12500000</v>
      </c>
      <c r="J45" s="36">
        <v>55000000</v>
      </c>
      <c r="K45" s="37">
        <v>17631384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16241578</v>
      </c>
      <c r="D50" s="29">
        <f t="shared" ref="D50:K50" si="8">SUM(D41:D49)</f>
        <v>5483309</v>
      </c>
      <c r="E50" s="30">
        <f t="shared" si="8"/>
        <v>3054709</v>
      </c>
      <c r="F50" s="31">
        <f t="shared" si="8"/>
        <v>19525894</v>
      </c>
      <c r="G50" s="29">
        <f t="shared" si="8"/>
        <v>13206178</v>
      </c>
      <c r="H50" s="32">
        <f t="shared" si="8"/>
        <v>13206178</v>
      </c>
      <c r="I50" s="33">
        <f t="shared" si="8"/>
        <v>17612652</v>
      </c>
      <c r="J50" s="29">
        <f t="shared" si="8"/>
        <v>67918203</v>
      </c>
      <c r="K50" s="30">
        <f t="shared" si="8"/>
        <v>32508689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6125942</v>
      </c>
      <c r="D75" s="29">
        <f t="shared" ref="D75:K75" si="14">D85+D88+D89+D92+D95+D96+SUM(D99:D105)+D108</f>
        <v>13678068</v>
      </c>
      <c r="E75" s="30">
        <f t="shared" si="14"/>
        <v>5887196</v>
      </c>
      <c r="F75" s="31">
        <f t="shared" si="14"/>
        <v>11417870</v>
      </c>
      <c r="G75" s="29">
        <f t="shared" si="14"/>
        <v>25422550</v>
      </c>
      <c r="H75" s="32">
        <f t="shared" si="14"/>
        <v>25422550</v>
      </c>
      <c r="I75" s="33">
        <f t="shared" si="14"/>
        <v>17487544</v>
      </c>
      <c r="J75" s="29">
        <f t="shared" si="14"/>
        <v>10000000</v>
      </c>
      <c r="K75" s="30">
        <f t="shared" si="14"/>
        <v>12476053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>
        <v>1542160</v>
      </c>
      <c r="F79" s="38">
        <v>11417870</v>
      </c>
      <c r="G79" s="36">
        <v>20655202</v>
      </c>
      <c r="H79" s="39">
        <v>20655202</v>
      </c>
      <c r="I79" s="40">
        <v>12500000</v>
      </c>
      <c r="J79" s="36"/>
      <c r="K79" s="37">
        <v>12476053</v>
      </c>
    </row>
    <row r="80" spans="1:11" ht="13.15" customHeight="1" x14ac:dyDescent="0.25">
      <c r="A80" s="35" t="s">
        <v>24</v>
      </c>
      <c r="B80" s="28" t="s">
        <v>20</v>
      </c>
      <c r="C80" s="36">
        <v>-1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-1</v>
      </c>
      <c r="D85" s="29">
        <f t="shared" ref="D85:K85" si="15">SUM(D76:D84)</f>
        <v>0</v>
      </c>
      <c r="E85" s="30">
        <f t="shared" si="15"/>
        <v>1542160</v>
      </c>
      <c r="F85" s="31">
        <f t="shared" si="15"/>
        <v>11417870</v>
      </c>
      <c r="G85" s="29">
        <f t="shared" si="15"/>
        <v>20655202</v>
      </c>
      <c r="H85" s="32">
        <f t="shared" si="15"/>
        <v>20655202</v>
      </c>
      <c r="I85" s="33">
        <f t="shared" si="15"/>
        <v>12500000</v>
      </c>
      <c r="J85" s="29">
        <f t="shared" si="15"/>
        <v>0</v>
      </c>
      <c r="K85" s="30">
        <f t="shared" si="15"/>
        <v>12476053</v>
      </c>
    </row>
    <row r="86" spans="1:11" ht="13.15" customHeight="1" x14ac:dyDescent="0.25">
      <c r="A86" s="47" t="s">
        <v>31</v>
      </c>
      <c r="B86" s="48" t="s">
        <v>20</v>
      </c>
      <c r="C86" s="36">
        <v>6125943</v>
      </c>
      <c r="D86" s="36">
        <v>13678068</v>
      </c>
      <c r="E86" s="37">
        <v>4345036</v>
      </c>
      <c r="F86" s="38"/>
      <c r="G86" s="36">
        <v>3067348</v>
      </c>
      <c r="H86" s="39">
        <v>3067348</v>
      </c>
      <c r="I86" s="40">
        <v>4987544</v>
      </c>
      <c r="J86" s="36">
        <v>10000000</v>
      </c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6125943</v>
      </c>
      <c r="D88" s="49">
        <f t="shared" si="16"/>
        <v>13678068</v>
      </c>
      <c r="E88" s="50">
        <f t="shared" si="16"/>
        <v>4345036</v>
      </c>
      <c r="F88" s="51">
        <f t="shared" si="16"/>
        <v>0</v>
      </c>
      <c r="G88" s="49">
        <f t="shared" si="16"/>
        <v>3067348</v>
      </c>
      <c r="H88" s="52">
        <f t="shared" si="16"/>
        <v>3067348</v>
      </c>
      <c r="I88" s="53">
        <f t="shared" si="16"/>
        <v>4987544</v>
      </c>
      <c r="J88" s="49">
        <f t="shared" si="16"/>
        <v>10000000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>
        <v>1700000</v>
      </c>
      <c r="H93" s="39">
        <v>1700000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1700000</v>
      </c>
      <c r="H95" s="52">
        <f t="shared" si="18"/>
        <v>1700000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191472530</v>
      </c>
      <c r="D110" s="29">
        <f t="shared" ref="D110:K110" si="21">D120+D123+D124+D127+D130+D131+SUM(D134:D140)+D143</f>
        <v>152540819</v>
      </c>
      <c r="E110" s="30">
        <f t="shared" si="21"/>
        <v>83951957</v>
      </c>
      <c r="F110" s="31">
        <f t="shared" si="21"/>
        <v>231469401</v>
      </c>
      <c r="G110" s="29">
        <f t="shared" si="21"/>
        <v>216856548</v>
      </c>
      <c r="H110" s="32">
        <f t="shared" si="21"/>
        <v>216856548</v>
      </c>
      <c r="I110" s="33">
        <f t="shared" si="21"/>
        <v>236249799</v>
      </c>
      <c r="J110" s="29">
        <f t="shared" si="21"/>
        <v>197524000</v>
      </c>
      <c r="K110" s="30">
        <f t="shared" si="21"/>
        <v>225286999</v>
      </c>
    </row>
    <row r="111" spans="1:11" ht="13.15" customHeight="1" x14ac:dyDescent="0.25">
      <c r="A111" s="35" t="s">
        <v>19</v>
      </c>
      <c r="B111" s="28" t="s">
        <v>20</v>
      </c>
      <c r="C111" s="36">
        <v>49599701</v>
      </c>
      <c r="D111" s="36">
        <v>50195003</v>
      </c>
      <c r="E111" s="37">
        <v>23808361</v>
      </c>
      <c r="F111" s="38">
        <v>43684516</v>
      </c>
      <c r="G111" s="36">
        <v>40631041</v>
      </c>
      <c r="H111" s="39">
        <v>40631041</v>
      </c>
      <c r="I111" s="40">
        <v>12801949</v>
      </c>
      <c r="J111" s="36">
        <v>15730798</v>
      </c>
      <c r="K111" s="37">
        <v>39608740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50705471</v>
      </c>
      <c r="D113" s="36">
        <v>20537557</v>
      </c>
      <c r="E113" s="37">
        <v>33033158</v>
      </c>
      <c r="F113" s="38">
        <v>19406177</v>
      </c>
      <c r="G113" s="36">
        <v>19636903</v>
      </c>
      <c r="H113" s="39">
        <v>19636903</v>
      </c>
      <c r="I113" s="40">
        <v>5112652</v>
      </c>
      <c r="J113" s="36">
        <v>12918203</v>
      </c>
      <c r="K113" s="37">
        <v>14877305</v>
      </c>
    </row>
    <row r="114" spans="1:11" ht="13.15" customHeight="1" x14ac:dyDescent="0.25">
      <c r="A114" s="35" t="s">
        <v>23</v>
      </c>
      <c r="B114" s="28" t="s">
        <v>20</v>
      </c>
      <c r="C114" s="36">
        <v>34144823</v>
      </c>
      <c r="D114" s="36">
        <v>28398308</v>
      </c>
      <c r="E114" s="37">
        <v>9728340</v>
      </c>
      <c r="F114" s="38">
        <v>56892668</v>
      </c>
      <c r="G114" s="36">
        <v>51130000</v>
      </c>
      <c r="H114" s="39">
        <v>51130000</v>
      </c>
      <c r="I114" s="40">
        <v>35467749</v>
      </c>
      <c r="J114" s="36">
        <v>11270449</v>
      </c>
      <c r="K114" s="37">
        <v>53097303</v>
      </c>
    </row>
    <row r="115" spans="1:11" ht="13.15" customHeight="1" x14ac:dyDescent="0.25">
      <c r="A115" s="35" t="s">
        <v>24</v>
      </c>
      <c r="B115" s="28" t="s">
        <v>20</v>
      </c>
      <c r="C115" s="36">
        <v>38703421</v>
      </c>
      <c r="D115" s="36">
        <v>14341583</v>
      </c>
      <c r="E115" s="37">
        <v>6583679</v>
      </c>
      <c r="F115" s="38">
        <v>53671952</v>
      </c>
      <c r="G115" s="36">
        <v>29735414</v>
      </c>
      <c r="H115" s="39">
        <v>29735414</v>
      </c>
      <c r="I115" s="40">
        <v>74012454</v>
      </c>
      <c r="J115" s="36">
        <v>98000000</v>
      </c>
      <c r="K115" s="37">
        <v>117703651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>
        <v>3496357</v>
      </c>
      <c r="F116" s="38">
        <v>35471188</v>
      </c>
      <c r="G116" s="36">
        <v>24059237</v>
      </c>
      <c r="H116" s="39">
        <v>24059237</v>
      </c>
      <c r="I116" s="40">
        <v>38773866</v>
      </c>
      <c r="J116" s="36">
        <v>16000000</v>
      </c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173153416</v>
      </c>
      <c r="D120" s="29">
        <f t="shared" ref="D120:K120" si="22">SUM(D111:D119)</f>
        <v>113472451</v>
      </c>
      <c r="E120" s="30">
        <f t="shared" si="22"/>
        <v>76649895</v>
      </c>
      <c r="F120" s="31">
        <f t="shared" si="22"/>
        <v>209126501</v>
      </c>
      <c r="G120" s="29">
        <f t="shared" si="22"/>
        <v>165192595</v>
      </c>
      <c r="H120" s="32">
        <f t="shared" si="22"/>
        <v>165192595</v>
      </c>
      <c r="I120" s="33">
        <f t="shared" si="22"/>
        <v>166168670</v>
      </c>
      <c r="J120" s="29">
        <f t="shared" si="22"/>
        <v>153919450</v>
      </c>
      <c r="K120" s="30">
        <f t="shared" si="22"/>
        <v>225286999</v>
      </c>
    </row>
    <row r="121" spans="1:11" ht="13.15" customHeight="1" x14ac:dyDescent="0.25">
      <c r="A121" s="47" t="s">
        <v>31</v>
      </c>
      <c r="B121" s="48" t="s">
        <v>20</v>
      </c>
      <c r="C121" s="36">
        <v>6125943</v>
      </c>
      <c r="D121" s="36">
        <v>13678068</v>
      </c>
      <c r="E121" s="37">
        <v>4345036</v>
      </c>
      <c r="F121" s="38"/>
      <c r="G121" s="36">
        <v>3067348</v>
      </c>
      <c r="H121" s="39">
        <v>3067348</v>
      </c>
      <c r="I121" s="40">
        <v>4987544</v>
      </c>
      <c r="J121" s="36">
        <v>10000000</v>
      </c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12193171</v>
      </c>
      <c r="D122" s="41">
        <v>25390300</v>
      </c>
      <c r="E122" s="42">
        <v>2949852</v>
      </c>
      <c r="F122" s="43">
        <v>7000000</v>
      </c>
      <c r="G122" s="41">
        <v>8906488</v>
      </c>
      <c r="H122" s="44">
        <v>8906488</v>
      </c>
      <c r="I122" s="45">
        <v>15093585</v>
      </c>
      <c r="J122" s="41">
        <v>20604550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18319114</v>
      </c>
      <c r="D123" s="49">
        <f t="shared" si="23"/>
        <v>39068368</v>
      </c>
      <c r="E123" s="50">
        <f t="shared" si="23"/>
        <v>7294888</v>
      </c>
      <c r="F123" s="51">
        <f t="shared" si="23"/>
        <v>7000000</v>
      </c>
      <c r="G123" s="49">
        <f t="shared" si="23"/>
        <v>11973836</v>
      </c>
      <c r="H123" s="52">
        <f t="shared" si="23"/>
        <v>11973836</v>
      </c>
      <c r="I123" s="53">
        <f t="shared" si="23"/>
        <v>20081129</v>
      </c>
      <c r="J123" s="49">
        <f t="shared" si="23"/>
        <v>30604550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1700000</v>
      </c>
      <c r="H128" s="39">
        <v>1700000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1700000</v>
      </c>
      <c r="H130" s="52">
        <f t="shared" si="25"/>
        <v>1700000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8000000</v>
      </c>
      <c r="G135" s="1">
        <v>8000000</v>
      </c>
      <c r="H135" s="4">
        <v>8000000</v>
      </c>
      <c r="I135" s="5">
        <v>3000000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>
        <v>1800000</v>
      </c>
      <c r="G136" s="36">
        <v>800000</v>
      </c>
      <c r="H136" s="39">
        <v>800000</v>
      </c>
      <c r="I136" s="40">
        <v>2000000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1000000</v>
      </c>
      <c r="G137" s="36">
        <v>500000</v>
      </c>
      <c r="H137" s="39">
        <v>500000</v>
      </c>
      <c r="I137" s="40">
        <v>5000000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7174</v>
      </c>
      <c r="F138" s="38">
        <v>4542900</v>
      </c>
      <c r="G138" s="36">
        <v>28690117</v>
      </c>
      <c r="H138" s="39">
        <v>28690117</v>
      </c>
      <c r="I138" s="40">
        <v>40000000</v>
      </c>
      <c r="J138" s="36">
        <v>13000000</v>
      </c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191472530</v>
      </c>
      <c r="D144" s="62">
        <f t="shared" si="28"/>
        <v>152540819</v>
      </c>
      <c r="E144" s="63">
        <f t="shared" si="28"/>
        <v>83951957</v>
      </c>
      <c r="F144" s="64">
        <f t="shared" si="28"/>
        <v>231469401</v>
      </c>
      <c r="G144" s="62">
        <f t="shared" si="28"/>
        <v>216856548</v>
      </c>
      <c r="H144" s="65">
        <f t="shared" si="28"/>
        <v>216856548</v>
      </c>
      <c r="I144" s="66">
        <f t="shared" si="28"/>
        <v>236249799</v>
      </c>
      <c r="J144" s="62">
        <f t="shared" si="28"/>
        <v>197524000</v>
      </c>
      <c r="K144" s="63">
        <f t="shared" si="28"/>
        <v>225286999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5390070365</v>
      </c>
      <c r="D146" s="29">
        <f t="shared" ref="D146:K146" si="29">D156+D159+D160+D163+D166+D167+SUM(D170:D176)+D179</f>
        <v>5565160080</v>
      </c>
      <c r="E146" s="30">
        <f t="shared" si="29"/>
        <v>5453530567</v>
      </c>
      <c r="F146" s="31">
        <f t="shared" si="29"/>
        <v>4119625279</v>
      </c>
      <c r="G146" s="29">
        <f t="shared" si="29"/>
        <v>4105012426</v>
      </c>
      <c r="H146" s="32">
        <f t="shared" si="29"/>
        <v>4105012426</v>
      </c>
      <c r="I146" s="33">
        <f t="shared" si="29"/>
        <v>3849371866</v>
      </c>
      <c r="J146" s="29">
        <f t="shared" si="29"/>
        <v>3846777288</v>
      </c>
      <c r="K146" s="30">
        <f t="shared" si="29"/>
        <v>225286999</v>
      </c>
    </row>
    <row r="147" spans="1:11" ht="13.15" customHeight="1" x14ac:dyDescent="0.25">
      <c r="A147" s="35" t="s">
        <v>19</v>
      </c>
      <c r="B147" s="28" t="s">
        <v>20</v>
      </c>
      <c r="C147" s="36">
        <v>4058714654</v>
      </c>
      <c r="D147" s="36">
        <v>4018136575</v>
      </c>
      <c r="E147" s="37">
        <v>4004323322</v>
      </c>
      <c r="F147" s="38">
        <v>1410294438</v>
      </c>
      <c r="G147" s="36">
        <v>1407240963</v>
      </c>
      <c r="H147" s="39">
        <v>1407240963</v>
      </c>
      <c r="I147" s="40">
        <v>1416804165</v>
      </c>
      <c r="J147" s="36">
        <v>1433773037</v>
      </c>
      <c r="K147" s="37">
        <v>39608740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55937374</v>
      </c>
      <c r="G148" s="36">
        <v>55937374</v>
      </c>
      <c r="H148" s="39">
        <v>55937374</v>
      </c>
      <c r="I148" s="40">
        <v>29498874</v>
      </c>
      <c r="J148" s="36">
        <v>29793863</v>
      </c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-49387219</v>
      </c>
      <c r="D149" s="36">
        <v>-81493664</v>
      </c>
      <c r="E149" s="37">
        <v>-103098056</v>
      </c>
      <c r="F149" s="38">
        <v>693996233</v>
      </c>
      <c r="G149" s="36">
        <v>694226959</v>
      </c>
      <c r="H149" s="39">
        <v>694226959</v>
      </c>
      <c r="I149" s="40">
        <v>613687180</v>
      </c>
      <c r="J149" s="36">
        <v>627578476</v>
      </c>
      <c r="K149" s="37">
        <v>14877305</v>
      </c>
    </row>
    <row r="150" spans="1:11" ht="13.15" customHeight="1" x14ac:dyDescent="0.25">
      <c r="A150" s="35" t="s">
        <v>23</v>
      </c>
      <c r="B150" s="28" t="s">
        <v>20</v>
      </c>
      <c r="C150" s="36">
        <v>350776249</v>
      </c>
      <c r="D150" s="36">
        <v>462955631</v>
      </c>
      <c r="E150" s="37">
        <v>397382040</v>
      </c>
      <c r="F150" s="38">
        <v>519054827</v>
      </c>
      <c r="G150" s="36">
        <v>513292159</v>
      </c>
      <c r="H150" s="39">
        <v>513292159</v>
      </c>
      <c r="I150" s="40">
        <v>408693339</v>
      </c>
      <c r="J150" s="36">
        <v>388228295</v>
      </c>
      <c r="K150" s="37">
        <v>53097303</v>
      </c>
    </row>
    <row r="151" spans="1:11" ht="13.15" customHeight="1" x14ac:dyDescent="0.25">
      <c r="A151" s="35" t="s">
        <v>24</v>
      </c>
      <c r="B151" s="28" t="s">
        <v>20</v>
      </c>
      <c r="C151" s="36">
        <v>6024294</v>
      </c>
      <c r="D151" s="36">
        <v>21446215</v>
      </c>
      <c r="E151" s="37">
        <v>32781723</v>
      </c>
      <c r="F151" s="38">
        <v>503279937</v>
      </c>
      <c r="G151" s="36">
        <v>479343399</v>
      </c>
      <c r="H151" s="39">
        <v>479343399</v>
      </c>
      <c r="I151" s="40">
        <v>446907712</v>
      </c>
      <c r="J151" s="36">
        <v>474624211</v>
      </c>
      <c r="K151" s="37">
        <v>117703651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4128997</v>
      </c>
      <c r="F152" s="38">
        <v>49760483</v>
      </c>
      <c r="G152" s="36">
        <v>38348532</v>
      </c>
      <c r="H152" s="39">
        <v>38348532</v>
      </c>
      <c r="I152" s="40">
        <v>70857036</v>
      </c>
      <c r="J152" s="36">
        <v>48404002</v>
      </c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3267763</v>
      </c>
      <c r="G155" s="41">
        <v>3267763</v>
      </c>
      <c r="H155" s="44">
        <v>3267763</v>
      </c>
      <c r="I155" s="45">
        <v>2546713</v>
      </c>
      <c r="J155" s="41">
        <v>2572179</v>
      </c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4366127978</v>
      </c>
      <c r="D156" s="36">
        <f t="shared" ref="D156:K156" si="30">SUM(D147:D155)</f>
        <v>4421044757</v>
      </c>
      <c r="E156" s="37">
        <f t="shared" si="30"/>
        <v>4335518026</v>
      </c>
      <c r="F156" s="38">
        <f t="shared" si="30"/>
        <v>3235591055</v>
      </c>
      <c r="G156" s="36">
        <f t="shared" si="30"/>
        <v>3191657149</v>
      </c>
      <c r="H156" s="39">
        <f t="shared" si="30"/>
        <v>3191657149</v>
      </c>
      <c r="I156" s="40">
        <f t="shared" si="30"/>
        <v>2988995019</v>
      </c>
      <c r="J156" s="36">
        <f t="shared" si="30"/>
        <v>3004974063</v>
      </c>
      <c r="K156" s="37">
        <f t="shared" si="30"/>
        <v>225286999</v>
      </c>
    </row>
    <row r="157" spans="1:11" ht="0.95" customHeight="1" x14ac:dyDescent="0.25">
      <c r="A157" s="47"/>
      <c r="B157" s="48" t="s">
        <v>20</v>
      </c>
      <c r="C157" s="36">
        <v>1259727465</v>
      </c>
      <c r="D157" s="36">
        <v>1321982165</v>
      </c>
      <c r="E157" s="37">
        <v>1095492431</v>
      </c>
      <c r="F157" s="38">
        <v>574908200</v>
      </c>
      <c r="G157" s="36">
        <v>579882036</v>
      </c>
      <c r="H157" s="39">
        <v>579882036</v>
      </c>
      <c r="I157" s="40">
        <v>523563873</v>
      </c>
      <c r="J157" s="36">
        <v>539122121</v>
      </c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1259727465</v>
      </c>
      <c r="D159" s="36">
        <v>1321982165</v>
      </c>
      <c r="E159" s="37">
        <v>1095492431</v>
      </c>
      <c r="F159" s="38">
        <v>574908200</v>
      </c>
      <c r="G159" s="36">
        <v>579882036</v>
      </c>
      <c r="H159" s="39">
        <v>579882036</v>
      </c>
      <c r="I159" s="40">
        <v>523563873</v>
      </c>
      <c r="J159" s="36">
        <v>539122121</v>
      </c>
      <c r="K159" s="37"/>
    </row>
    <row r="160" spans="1:11" ht="13.15" customHeight="1" x14ac:dyDescent="0.25">
      <c r="A160" s="46" t="s">
        <v>97</v>
      </c>
      <c r="B160" s="28" t="s">
        <v>20</v>
      </c>
      <c r="C160" s="36">
        <v>-567443583</v>
      </c>
      <c r="D160" s="36">
        <v>-618226303</v>
      </c>
      <c r="E160" s="37">
        <v>-618289948</v>
      </c>
      <c r="F160" s="38">
        <v>9941212</v>
      </c>
      <c r="G160" s="36">
        <v>9941212</v>
      </c>
      <c r="H160" s="39">
        <v>9941212</v>
      </c>
      <c r="I160" s="40">
        <v>9941212</v>
      </c>
      <c r="J160" s="36">
        <v>10040624</v>
      </c>
      <c r="K160" s="37"/>
    </row>
    <row r="161" spans="1:11" ht="0.95" customHeight="1" x14ac:dyDescent="0.25">
      <c r="A161" s="47"/>
      <c r="B161" s="28" t="s">
        <v>20</v>
      </c>
      <c r="C161" s="1">
        <v>256971224</v>
      </c>
      <c r="D161" s="1">
        <v>349864969</v>
      </c>
      <c r="E161" s="2">
        <v>345682384</v>
      </c>
      <c r="F161" s="3">
        <v>257100275</v>
      </c>
      <c r="G161" s="1">
        <v>257100275</v>
      </c>
      <c r="H161" s="4">
        <v>257100275</v>
      </c>
      <c r="I161" s="5">
        <v>257100275</v>
      </c>
      <c r="J161" s="1">
        <v>259671278</v>
      </c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256971224</v>
      </c>
      <c r="D163" s="36">
        <v>349864969</v>
      </c>
      <c r="E163" s="37">
        <v>345682384</v>
      </c>
      <c r="F163" s="38">
        <v>257100275</v>
      </c>
      <c r="G163" s="36">
        <v>257100275</v>
      </c>
      <c r="H163" s="39">
        <v>257100275</v>
      </c>
      <c r="I163" s="40">
        <v>257100275</v>
      </c>
      <c r="J163" s="36">
        <v>259671278</v>
      </c>
      <c r="K163" s="37"/>
    </row>
    <row r="164" spans="1:11" ht="0.95" customHeight="1" x14ac:dyDescent="0.25">
      <c r="A164" s="47"/>
      <c r="B164" s="48" t="s">
        <v>20</v>
      </c>
      <c r="C164" s="36">
        <v>7129231</v>
      </c>
      <c r="D164" s="36">
        <v>5500631</v>
      </c>
      <c r="E164" s="37">
        <v>5500631</v>
      </c>
      <c r="F164" s="38">
        <v>24837962</v>
      </c>
      <c r="G164" s="36">
        <v>26537962</v>
      </c>
      <c r="H164" s="39">
        <v>26537962</v>
      </c>
      <c r="I164" s="40">
        <v>20992362</v>
      </c>
      <c r="J164" s="36">
        <v>21202286</v>
      </c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7129231</v>
      </c>
      <c r="D166" s="36">
        <v>5500631</v>
      </c>
      <c r="E166" s="37">
        <v>5500631</v>
      </c>
      <c r="F166" s="38">
        <v>24837962</v>
      </c>
      <c r="G166" s="36">
        <v>26537962</v>
      </c>
      <c r="H166" s="39">
        <v>26537962</v>
      </c>
      <c r="I166" s="40">
        <v>20992362</v>
      </c>
      <c r="J166" s="36">
        <v>21202286</v>
      </c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1297383</v>
      </c>
      <c r="D168" s="1">
        <v>1297383</v>
      </c>
      <c r="E168" s="2">
        <v>1297383</v>
      </c>
      <c r="F168" s="3">
        <v>1297383</v>
      </c>
      <c r="G168" s="1">
        <v>1297383</v>
      </c>
      <c r="H168" s="4">
        <v>1297383</v>
      </c>
      <c r="I168" s="5">
        <v>1297383</v>
      </c>
      <c r="J168" s="1">
        <v>1310357</v>
      </c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1297383</v>
      </c>
      <c r="D170" s="36">
        <v>1297383</v>
      </c>
      <c r="E170" s="37">
        <v>1297383</v>
      </c>
      <c r="F170" s="38">
        <v>1297383</v>
      </c>
      <c r="G170" s="36">
        <v>1297383</v>
      </c>
      <c r="H170" s="39">
        <v>1297383</v>
      </c>
      <c r="I170" s="40">
        <v>1297383</v>
      </c>
      <c r="J170" s="36">
        <v>1310357</v>
      </c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12898926</v>
      </c>
      <c r="D171" s="1">
        <v>14335992</v>
      </c>
      <c r="E171" s="2">
        <v>15791613</v>
      </c>
      <c r="F171" s="3">
        <v>8000000</v>
      </c>
      <c r="G171" s="1">
        <v>8000000</v>
      </c>
      <c r="H171" s="4">
        <v>8000000</v>
      </c>
      <c r="I171" s="5">
        <v>3000000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3490869</v>
      </c>
      <c r="D172" s="36">
        <v>2376617</v>
      </c>
      <c r="E172" s="37">
        <v>2859589</v>
      </c>
      <c r="F172" s="38">
        <v>345210</v>
      </c>
      <c r="G172" s="36">
        <v>-654790</v>
      </c>
      <c r="H172" s="39">
        <v>-654790</v>
      </c>
      <c r="I172" s="40">
        <v>-1858290</v>
      </c>
      <c r="J172" s="36">
        <v>-3896873</v>
      </c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3267290</v>
      </c>
      <c r="D173" s="36">
        <v>2705609</v>
      </c>
      <c r="E173" s="37">
        <v>4324598</v>
      </c>
      <c r="F173" s="38">
        <v>1065682</v>
      </c>
      <c r="G173" s="36">
        <v>565682</v>
      </c>
      <c r="H173" s="39">
        <v>565682</v>
      </c>
      <c r="I173" s="40">
        <v>4344632</v>
      </c>
      <c r="J173" s="36">
        <v>-661922</v>
      </c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44872432</v>
      </c>
      <c r="D174" s="36">
        <v>62246561</v>
      </c>
      <c r="E174" s="37">
        <v>263756660</v>
      </c>
      <c r="F174" s="38">
        <v>4542900</v>
      </c>
      <c r="G174" s="36">
        <v>28690117</v>
      </c>
      <c r="H174" s="39">
        <v>28690117</v>
      </c>
      <c r="I174" s="40">
        <v>40000000</v>
      </c>
      <c r="J174" s="36">
        <v>13000000</v>
      </c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>
        <v>1731150</v>
      </c>
      <c r="D176" s="36">
        <v>2031699</v>
      </c>
      <c r="E176" s="37">
        <v>1597200</v>
      </c>
      <c r="F176" s="38">
        <v>1995400</v>
      </c>
      <c r="G176" s="36">
        <v>1995400</v>
      </c>
      <c r="H176" s="39">
        <v>1995400</v>
      </c>
      <c r="I176" s="40">
        <v>1995400</v>
      </c>
      <c r="J176" s="36">
        <v>2015354</v>
      </c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5390070365</v>
      </c>
      <c r="D180" s="62">
        <f t="shared" ref="D180:K180" si="31">D156+D159+D160+D163+D166+D167+SUM(D170:D176)+D179</f>
        <v>5565160080</v>
      </c>
      <c r="E180" s="63">
        <f t="shared" si="31"/>
        <v>5453530567</v>
      </c>
      <c r="F180" s="64">
        <f t="shared" si="31"/>
        <v>4119625279</v>
      </c>
      <c r="G180" s="62">
        <f t="shared" si="31"/>
        <v>4105012426</v>
      </c>
      <c r="H180" s="65">
        <f t="shared" si="31"/>
        <v>4105012426</v>
      </c>
      <c r="I180" s="66">
        <f t="shared" si="31"/>
        <v>3849371866</v>
      </c>
      <c r="J180" s="62">
        <f t="shared" si="31"/>
        <v>3846777288</v>
      </c>
      <c r="K180" s="63">
        <f t="shared" si="31"/>
        <v>225286999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391923363</v>
      </c>
      <c r="D183" s="36">
        <v>363150768</v>
      </c>
      <c r="E183" s="37">
        <v>379302378</v>
      </c>
      <c r="F183" s="38">
        <v>440000000</v>
      </c>
      <c r="G183" s="36">
        <v>420000000</v>
      </c>
      <c r="H183" s="39">
        <v>420000000</v>
      </c>
      <c r="I183" s="40">
        <v>411097601</v>
      </c>
      <c r="J183" s="36">
        <v>456158103</v>
      </c>
      <c r="K183" s="37">
        <v>477141378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125569105</v>
      </c>
      <c r="D184" s="29">
        <f t="shared" ref="D184:K184" si="32">D194+D197+D198+D201+D204+D205+SUM(D208:D214)+D217</f>
        <v>115619362</v>
      </c>
      <c r="E184" s="30">
        <f t="shared" si="32"/>
        <v>137525533</v>
      </c>
      <c r="F184" s="31">
        <f t="shared" si="32"/>
        <v>278401658</v>
      </c>
      <c r="G184" s="29">
        <f t="shared" si="32"/>
        <v>306164845</v>
      </c>
      <c r="H184" s="32">
        <f t="shared" si="32"/>
        <v>306164845</v>
      </c>
      <c r="I184" s="33">
        <f t="shared" si="32"/>
        <v>264424176</v>
      </c>
      <c r="J184" s="29">
        <f t="shared" si="32"/>
        <v>366671730</v>
      </c>
      <c r="K184" s="30">
        <f t="shared" si="32"/>
        <v>339668948</v>
      </c>
    </row>
    <row r="185" spans="1:11" ht="13.15" customHeight="1" x14ac:dyDescent="0.25">
      <c r="A185" s="35" t="s">
        <v>19</v>
      </c>
      <c r="B185" s="28" t="s">
        <v>20</v>
      </c>
      <c r="C185" s="36">
        <v>6017464</v>
      </c>
      <c r="D185" s="36">
        <v>14285794</v>
      </c>
      <c r="E185" s="37">
        <v>18695259</v>
      </c>
      <c r="F185" s="38">
        <v>56998462</v>
      </c>
      <c r="G185" s="36">
        <v>79791860</v>
      </c>
      <c r="H185" s="39">
        <v>79791860</v>
      </c>
      <c r="I185" s="40">
        <v>63408835</v>
      </c>
      <c r="J185" s="36">
        <v>83145120</v>
      </c>
      <c r="K185" s="37">
        <v>49342575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>
        <v>10000000</v>
      </c>
      <c r="G186" s="36">
        <v>10000000</v>
      </c>
      <c r="H186" s="39">
        <v>10000000</v>
      </c>
      <c r="I186" s="40">
        <v>7000000</v>
      </c>
      <c r="J186" s="36">
        <v>10460000</v>
      </c>
      <c r="K186" s="37">
        <v>10941160</v>
      </c>
    </row>
    <row r="187" spans="1:11" ht="13.15" customHeight="1" x14ac:dyDescent="0.25">
      <c r="A187" s="35" t="s">
        <v>22</v>
      </c>
      <c r="B187" s="28" t="s">
        <v>20</v>
      </c>
      <c r="C187" s="36">
        <v>35985099</v>
      </c>
      <c r="D187" s="36">
        <v>45970037</v>
      </c>
      <c r="E187" s="37">
        <v>72297087</v>
      </c>
      <c r="F187" s="38">
        <v>91719229</v>
      </c>
      <c r="G187" s="36">
        <v>97219229</v>
      </c>
      <c r="H187" s="39">
        <v>97219229</v>
      </c>
      <c r="I187" s="40">
        <v>81994752</v>
      </c>
      <c r="J187" s="36">
        <v>88577527</v>
      </c>
      <c r="K187" s="37">
        <v>143368869</v>
      </c>
    </row>
    <row r="188" spans="1:11" ht="13.15" customHeight="1" x14ac:dyDescent="0.25">
      <c r="A188" s="35" t="s">
        <v>23</v>
      </c>
      <c r="B188" s="28" t="s">
        <v>20</v>
      </c>
      <c r="C188" s="36">
        <v>2292288</v>
      </c>
      <c r="D188" s="36">
        <v>25145749</v>
      </c>
      <c r="E188" s="37">
        <v>11579871</v>
      </c>
      <c r="F188" s="38">
        <v>16679185</v>
      </c>
      <c r="G188" s="36">
        <v>19679185</v>
      </c>
      <c r="H188" s="39">
        <v>19679185</v>
      </c>
      <c r="I188" s="40">
        <v>20251065</v>
      </c>
      <c r="J188" s="36">
        <v>21182624</v>
      </c>
      <c r="K188" s="37">
        <v>28479955</v>
      </c>
    </row>
    <row r="189" spans="1:11" ht="13.15" customHeight="1" x14ac:dyDescent="0.25">
      <c r="A189" s="35" t="s">
        <v>24</v>
      </c>
      <c r="B189" s="28" t="s">
        <v>20</v>
      </c>
      <c r="C189" s="36">
        <v>1496158</v>
      </c>
      <c r="D189" s="36">
        <v>7414536</v>
      </c>
      <c r="E189" s="37">
        <v>4090989</v>
      </c>
      <c r="F189" s="38">
        <v>21490280</v>
      </c>
      <c r="G189" s="36">
        <v>24489171</v>
      </c>
      <c r="H189" s="39">
        <v>24489171</v>
      </c>
      <c r="I189" s="40">
        <v>22689140</v>
      </c>
      <c r="J189" s="36">
        <v>26870845</v>
      </c>
      <c r="K189" s="37">
        <v>31388523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45791009</v>
      </c>
      <c r="D194" s="29">
        <f t="shared" ref="D194:K194" si="33">SUM(D185:D193)</f>
        <v>92816116</v>
      </c>
      <c r="E194" s="30">
        <f t="shared" si="33"/>
        <v>106663206</v>
      </c>
      <c r="F194" s="31">
        <f t="shared" si="33"/>
        <v>196887156</v>
      </c>
      <c r="G194" s="29">
        <f t="shared" si="33"/>
        <v>231179445</v>
      </c>
      <c r="H194" s="32">
        <f t="shared" si="33"/>
        <v>231179445</v>
      </c>
      <c r="I194" s="33">
        <f t="shared" si="33"/>
        <v>195343792</v>
      </c>
      <c r="J194" s="29">
        <f t="shared" si="33"/>
        <v>230236116</v>
      </c>
      <c r="K194" s="30">
        <f t="shared" si="33"/>
        <v>263521082</v>
      </c>
    </row>
    <row r="195" spans="1:11" ht="13.15" customHeight="1" x14ac:dyDescent="0.25">
      <c r="A195" s="47" t="s">
        <v>31</v>
      </c>
      <c r="B195" s="48" t="s">
        <v>20</v>
      </c>
      <c r="C195" s="36">
        <v>648665</v>
      </c>
      <c r="D195" s="36">
        <v>414630</v>
      </c>
      <c r="E195" s="37">
        <v>3112621</v>
      </c>
      <c r="F195" s="38">
        <v>10611544</v>
      </c>
      <c r="G195" s="36">
        <v>11587508</v>
      </c>
      <c r="H195" s="39">
        <v>11587508</v>
      </c>
      <c r="I195" s="40">
        <v>9742645</v>
      </c>
      <c r="J195" s="36">
        <v>10088305</v>
      </c>
      <c r="K195" s="37">
        <v>10476510</v>
      </c>
    </row>
    <row r="196" spans="1:11" ht="13.15" customHeight="1" x14ac:dyDescent="0.25">
      <c r="A196" s="47" t="s">
        <v>32</v>
      </c>
      <c r="B196" s="28" t="s">
        <v>20</v>
      </c>
      <c r="C196" s="41">
        <v>1119632</v>
      </c>
      <c r="D196" s="41">
        <v>2084892</v>
      </c>
      <c r="E196" s="42">
        <v>2629534</v>
      </c>
      <c r="F196" s="43">
        <v>8118761</v>
      </c>
      <c r="G196" s="41">
        <v>7833890</v>
      </c>
      <c r="H196" s="44">
        <v>7833890</v>
      </c>
      <c r="I196" s="45">
        <v>5796864</v>
      </c>
      <c r="J196" s="41">
        <v>6586522</v>
      </c>
      <c r="K196" s="42">
        <v>6805534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1768297</v>
      </c>
      <c r="D197" s="49">
        <f t="shared" si="34"/>
        <v>2499522</v>
      </c>
      <c r="E197" s="50">
        <f t="shared" si="34"/>
        <v>5742155</v>
      </c>
      <c r="F197" s="51">
        <f t="shared" si="34"/>
        <v>18730305</v>
      </c>
      <c r="G197" s="49">
        <f t="shared" si="34"/>
        <v>19421398</v>
      </c>
      <c r="H197" s="52">
        <f t="shared" si="34"/>
        <v>19421398</v>
      </c>
      <c r="I197" s="53">
        <f t="shared" si="34"/>
        <v>15539509</v>
      </c>
      <c r="J197" s="49">
        <f t="shared" si="34"/>
        <v>16674827</v>
      </c>
      <c r="K197" s="50">
        <f t="shared" si="34"/>
        <v>17282044</v>
      </c>
    </row>
    <row r="198" spans="1:11" ht="13.15" customHeight="1" x14ac:dyDescent="0.25">
      <c r="A198" s="46" t="s">
        <v>97</v>
      </c>
      <c r="B198" s="28" t="s">
        <v>20</v>
      </c>
      <c r="C198" s="36">
        <v>163392</v>
      </c>
      <c r="D198" s="36">
        <v>79098</v>
      </c>
      <c r="E198" s="37">
        <v>136164</v>
      </c>
      <c r="F198" s="38">
        <v>198565</v>
      </c>
      <c r="G198" s="36">
        <v>98565</v>
      </c>
      <c r="H198" s="39">
        <v>98565</v>
      </c>
      <c r="I198" s="40">
        <v>500000</v>
      </c>
      <c r="J198" s="36">
        <v>523000</v>
      </c>
      <c r="K198" s="37">
        <v>547058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1075131</v>
      </c>
      <c r="D202" s="36">
        <v>1130641</v>
      </c>
      <c r="E202" s="37">
        <v>4603714</v>
      </c>
      <c r="F202" s="38">
        <v>10626347</v>
      </c>
      <c r="G202" s="36">
        <v>9357337</v>
      </c>
      <c r="H202" s="39">
        <v>9357337</v>
      </c>
      <c r="I202" s="40">
        <v>8910619</v>
      </c>
      <c r="J202" s="36">
        <v>9757610</v>
      </c>
      <c r="K202" s="37">
        <v>10024254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1075131</v>
      </c>
      <c r="D204" s="49">
        <f t="shared" si="36"/>
        <v>1130641</v>
      </c>
      <c r="E204" s="50">
        <f t="shared" si="36"/>
        <v>4603714</v>
      </c>
      <c r="F204" s="51">
        <f t="shared" si="36"/>
        <v>10626347</v>
      </c>
      <c r="G204" s="49">
        <f t="shared" si="36"/>
        <v>9357337</v>
      </c>
      <c r="H204" s="52">
        <f t="shared" si="36"/>
        <v>9357337</v>
      </c>
      <c r="I204" s="53">
        <f t="shared" si="36"/>
        <v>8910619</v>
      </c>
      <c r="J204" s="49">
        <f t="shared" si="36"/>
        <v>9757610</v>
      </c>
      <c r="K204" s="50">
        <f t="shared" si="36"/>
        <v>10024254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17063307</v>
      </c>
      <c r="D207" s="41">
        <v>1337010</v>
      </c>
      <c r="E207" s="42">
        <v>5071713</v>
      </c>
      <c r="F207" s="43">
        <v>4562598</v>
      </c>
      <c r="G207" s="41">
        <v>9541103</v>
      </c>
      <c r="H207" s="44">
        <v>9541103</v>
      </c>
      <c r="I207" s="45">
        <v>10062832</v>
      </c>
      <c r="J207" s="41">
        <v>10525727</v>
      </c>
      <c r="K207" s="42">
        <v>10966616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17063307</v>
      </c>
      <c r="D208" s="29">
        <f t="shared" si="37"/>
        <v>1337010</v>
      </c>
      <c r="E208" s="30">
        <f t="shared" si="37"/>
        <v>5071713</v>
      </c>
      <c r="F208" s="31">
        <f t="shared" si="37"/>
        <v>4562598</v>
      </c>
      <c r="G208" s="29">
        <f t="shared" si="37"/>
        <v>9541103</v>
      </c>
      <c r="H208" s="32">
        <f t="shared" si="37"/>
        <v>9541103</v>
      </c>
      <c r="I208" s="33">
        <f t="shared" si="37"/>
        <v>10062832</v>
      </c>
      <c r="J208" s="29">
        <f t="shared" si="37"/>
        <v>10525727</v>
      </c>
      <c r="K208" s="30">
        <f t="shared" si="37"/>
        <v>10966616</v>
      </c>
    </row>
    <row r="209" spans="1:11" ht="13.15" customHeight="1" x14ac:dyDescent="0.25">
      <c r="A209" s="46" t="s">
        <v>43</v>
      </c>
      <c r="B209" s="28" t="s">
        <v>20</v>
      </c>
      <c r="C209" s="1">
        <v>1834607</v>
      </c>
      <c r="D209" s="1">
        <v>3388963</v>
      </c>
      <c r="E209" s="2">
        <v>1847091</v>
      </c>
      <c r="F209" s="3">
        <v>4300346</v>
      </c>
      <c r="G209" s="1">
        <v>4384823</v>
      </c>
      <c r="H209" s="4">
        <v>4384823</v>
      </c>
      <c r="I209" s="5">
        <v>8636524</v>
      </c>
      <c r="J209" s="1">
        <v>9033807</v>
      </c>
      <c r="K209" s="2">
        <v>9415871</v>
      </c>
    </row>
    <row r="210" spans="1:11" ht="13.15" customHeight="1" x14ac:dyDescent="0.25">
      <c r="A210" s="46" t="s">
        <v>44</v>
      </c>
      <c r="B210" s="28" t="s">
        <v>20</v>
      </c>
      <c r="C210" s="36">
        <v>242583</v>
      </c>
      <c r="D210" s="36">
        <v>426567</v>
      </c>
      <c r="E210" s="37">
        <v>2356440</v>
      </c>
      <c r="F210" s="38">
        <v>3067843</v>
      </c>
      <c r="G210" s="36">
        <v>3374916</v>
      </c>
      <c r="H210" s="39">
        <v>3374916</v>
      </c>
      <c r="I210" s="40">
        <v>3596859</v>
      </c>
      <c r="J210" s="36">
        <v>3735131</v>
      </c>
      <c r="K210" s="37">
        <v>3882771</v>
      </c>
    </row>
    <row r="211" spans="1:11" ht="13.15" customHeight="1" x14ac:dyDescent="0.25">
      <c r="A211" s="46" t="s">
        <v>45</v>
      </c>
      <c r="B211" s="28" t="s">
        <v>20</v>
      </c>
      <c r="C211" s="36">
        <v>7212315</v>
      </c>
      <c r="D211" s="36">
        <v>11384598</v>
      </c>
      <c r="E211" s="37">
        <v>10910747</v>
      </c>
      <c r="F211" s="38">
        <v>25638980</v>
      </c>
      <c r="G211" s="36">
        <v>26343412</v>
      </c>
      <c r="H211" s="39">
        <v>26343412</v>
      </c>
      <c r="I211" s="40">
        <v>19324863</v>
      </c>
      <c r="J211" s="36">
        <v>83560901</v>
      </c>
      <c r="K211" s="37">
        <v>21402932</v>
      </c>
    </row>
    <row r="212" spans="1:11" ht="13.15" customHeight="1" x14ac:dyDescent="0.25">
      <c r="A212" s="46" t="s">
        <v>46</v>
      </c>
      <c r="B212" s="48" t="s">
        <v>20</v>
      </c>
      <c r="C212" s="36">
        <v>50418464</v>
      </c>
      <c r="D212" s="36">
        <v>2556847</v>
      </c>
      <c r="E212" s="37">
        <v>194303</v>
      </c>
      <c r="F212" s="38">
        <v>14389518</v>
      </c>
      <c r="G212" s="36">
        <v>2463846</v>
      </c>
      <c r="H212" s="39">
        <v>2463846</v>
      </c>
      <c r="I212" s="40">
        <v>2509178</v>
      </c>
      <c r="J212" s="36">
        <v>2624611</v>
      </c>
      <c r="K212" s="37">
        <v>2626320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517492468</v>
      </c>
      <c r="D219" s="62">
        <f t="shared" si="39"/>
        <v>478770130</v>
      </c>
      <c r="E219" s="63">
        <f t="shared" si="39"/>
        <v>516827911</v>
      </c>
      <c r="F219" s="64">
        <f t="shared" si="39"/>
        <v>718401658</v>
      </c>
      <c r="G219" s="62">
        <f t="shared" si="39"/>
        <v>726164845</v>
      </c>
      <c r="H219" s="65">
        <f t="shared" si="39"/>
        <v>726164845</v>
      </c>
      <c r="I219" s="66">
        <f t="shared" si="39"/>
        <v>675521777</v>
      </c>
      <c r="J219" s="62">
        <f t="shared" si="39"/>
        <v>822829833</v>
      </c>
      <c r="K219" s="63">
        <f t="shared" si="39"/>
        <v>816810326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0.1168184282100414</v>
      </c>
      <c r="D221" s="6">
        <f t="shared" si="40"/>
        <v>0.12561475102608438</v>
      </c>
      <c r="E221" s="7">
        <f t="shared" si="40"/>
        <v>0.10651216862044086</v>
      </c>
      <c r="F221" s="8">
        <f t="shared" si="40"/>
        <v>0.13368403713975135</v>
      </c>
      <c r="G221" s="6">
        <f t="shared" si="40"/>
        <v>0.178130327888462</v>
      </c>
      <c r="H221" s="9">
        <f t="shared" si="40"/>
        <v>0.178130327888462</v>
      </c>
      <c r="I221" s="10">
        <f t="shared" si="40"/>
        <v>0.14857238460549971</v>
      </c>
      <c r="J221" s="6">
        <f t="shared" si="40"/>
        <v>0.39447461068022116</v>
      </c>
      <c r="K221" s="7">
        <f t="shared" si="40"/>
        <v>0.19967748782520736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5.7071157556892058E-2</v>
      </c>
      <c r="D222" s="6">
        <f t="shared" si="41"/>
        <v>5.2764247492931092E-2</v>
      </c>
      <c r="E222" s="7">
        <f t="shared" si="41"/>
        <v>2.3574608330032668E-2</v>
      </c>
      <c r="F222" s="8">
        <f t="shared" si="41"/>
        <v>7.0326736363636358E-2</v>
      </c>
      <c r="G222" s="6">
        <f t="shared" si="41"/>
        <v>9.1973161904761902E-2</v>
      </c>
      <c r="H222" s="9">
        <f t="shared" si="41"/>
        <v>9.1973161904761902E-2</v>
      </c>
      <c r="I222" s="10">
        <f t="shared" si="41"/>
        <v>8.5381660984200192E-2</v>
      </c>
      <c r="J222" s="6">
        <f t="shared" si="41"/>
        <v>0.17081402804763943</v>
      </c>
      <c r="K222" s="7">
        <f t="shared" si="41"/>
        <v>9.427969166824178E-2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1.8189803009622436E-2</v>
      </c>
      <c r="D223" s="6">
        <f t="shared" si="42"/>
        <v>1.8473246502921585E-2</v>
      </c>
      <c r="E223" s="7">
        <f t="shared" si="42"/>
        <v>2.1796746857367877E-2</v>
      </c>
      <c r="F223" s="8">
        <f t="shared" si="42"/>
        <v>6.660534074499011E-2</v>
      </c>
      <c r="G223" s="6">
        <f t="shared" si="42"/>
        <v>7.2433209366519105E-2</v>
      </c>
      <c r="H223" s="9">
        <f t="shared" si="42"/>
        <v>7.2433209366519105E-2</v>
      </c>
      <c r="I223" s="10">
        <f t="shared" si="42"/>
        <v>6.6141878375645391E-2</v>
      </c>
      <c r="J223" s="6">
        <f t="shared" si="42"/>
        <v>9.2720593366884888E-2</v>
      </c>
      <c r="K223" s="7">
        <f t="shared" si="42"/>
        <v>1.4566099040628615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2.1945126503304033E-2</v>
      </c>
      <c r="D224" s="6">
        <f t="shared" si="43"/>
        <v>2.1572745232234604E-2</v>
      </c>
      <c r="E224" s="7">
        <f t="shared" si="43"/>
        <v>2.3269750881166729E-2</v>
      </c>
      <c r="F224" s="8">
        <f t="shared" si="43"/>
        <v>7.413719360599505E-2</v>
      </c>
      <c r="G224" s="6">
        <f t="shared" si="43"/>
        <v>8.186917959708849E-2</v>
      </c>
      <c r="H224" s="9">
        <f t="shared" si="43"/>
        <v>8.186917959708849E-2</v>
      </c>
      <c r="I224" s="10">
        <f t="shared" si="43"/>
        <v>7.5287000111049551E-2</v>
      </c>
      <c r="J224" s="6">
        <f t="shared" si="43"/>
        <v>0.11303598903953599</v>
      </c>
      <c r="K224" s="7">
        <f t="shared" si="43"/>
        <v>1.6562873918880689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36562418</v>
      </c>
      <c r="D5" s="29">
        <f t="shared" ref="D5:K5" si="0">D15+D18+D19+D22+D25+D26+SUM(D29:D35)+D38</f>
        <v>33479599</v>
      </c>
      <c r="E5" s="30">
        <f t="shared" si="0"/>
        <v>67236642</v>
      </c>
      <c r="F5" s="31">
        <f t="shared" si="0"/>
        <v>93824726</v>
      </c>
      <c r="G5" s="29">
        <f t="shared" si="0"/>
        <v>88618020</v>
      </c>
      <c r="H5" s="32">
        <f t="shared" si="0"/>
        <v>88618020</v>
      </c>
      <c r="I5" s="33">
        <f t="shared" si="0"/>
        <v>65483861</v>
      </c>
      <c r="J5" s="29">
        <f t="shared" si="0"/>
        <v>44772914</v>
      </c>
      <c r="K5" s="30">
        <f t="shared" si="0"/>
        <v>66065960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29428796</v>
      </c>
      <c r="G6" s="36">
        <v>30323097</v>
      </c>
      <c r="H6" s="39">
        <v>30323097</v>
      </c>
      <c r="I6" s="40">
        <v>27166000</v>
      </c>
      <c r="J6" s="36">
        <v>22467056</v>
      </c>
      <c r="K6" s="37">
        <v>23345178</v>
      </c>
    </row>
    <row r="7" spans="1:11" ht="13.15" customHeight="1" x14ac:dyDescent="0.25">
      <c r="A7" s="35" t="s">
        <v>21</v>
      </c>
      <c r="B7" s="28" t="s">
        <v>20</v>
      </c>
      <c r="C7" s="36">
        <v>1676960</v>
      </c>
      <c r="D7" s="36">
        <v>-2589209</v>
      </c>
      <c r="E7" s="37">
        <v>18948815</v>
      </c>
      <c r="F7" s="38">
        <v>7</v>
      </c>
      <c r="G7" s="36">
        <v>7</v>
      </c>
      <c r="H7" s="39">
        <v>7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-116573</v>
      </c>
      <c r="F8" s="38">
        <v>10136411</v>
      </c>
      <c r="G8" s="36">
        <v>10126903</v>
      </c>
      <c r="H8" s="39">
        <v>10126903</v>
      </c>
      <c r="I8" s="40">
        <v>2827861</v>
      </c>
      <c r="J8" s="36">
        <v>828710</v>
      </c>
      <c r="K8" s="37">
        <v>861100</v>
      </c>
    </row>
    <row r="9" spans="1:11" ht="13.15" customHeight="1" x14ac:dyDescent="0.25">
      <c r="A9" s="35" t="s">
        <v>23</v>
      </c>
      <c r="B9" s="28" t="s">
        <v>20</v>
      </c>
      <c r="C9" s="36">
        <v>32308622</v>
      </c>
      <c r="D9" s="36">
        <v>35136393</v>
      </c>
      <c r="E9" s="37">
        <v>41551961</v>
      </c>
      <c r="F9" s="38">
        <v>35000002</v>
      </c>
      <c r="G9" s="36">
        <v>25164084</v>
      </c>
      <c r="H9" s="39">
        <v>25164084</v>
      </c>
      <c r="I9" s="40">
        <v>31950000</v>
      </c>
      <c r="J9" s="36">
        <v>3970038</v>
      </c>
      <c r="K9" s="37">
        <v>39254582</v>
      </c>
    </row>
    <row r="10" spans="1:11" ht="13.15" customHeight="1" x14ac:dyDescent="0.25">
      <c r="A10" s="35" t="s">
        <v>24</v>
      </c>
      <c r="B10" s="28" t="s">
        <v>20</v>
      </c>
      <c r="C10" s="36">
        <v>1608183</v>
      </c>
      <c r="D10" s="36">
        <v>215331</v>
      </c>
      <c r="E10" s="37">
        <v>12403460</v>
      </c>
      <c r="F10" s="38">
        <v>11088187</v>
      </c>
      <c r="G10" s="36">
        <v>17335920</v>
      </c>
      <c r="H10" s="39">
        <v>17335920</v>
      </c>
      <c r="I10" s="40"/>
      <c r="J10" s="36">
        <v>15000000</v>
      </c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35593765</v>
      </c>
      <c r="D15" s="29">
        <f t="shared" ref="D15:K15" si="1">SUM(D6:D14)</f>
        <v>32762515</v>
      </c>
      <c r="E15" s="30">
        <f t="shared" si="1"/>
        <v>72787663</v>
      </c>
      <c r="F15" s="31">
        <f t="shared" si="1"/>
        <v>85653403</v>
      </c>
      <c r="G15" s="29">
        <f t="shared" si="1"/>
        <v>82950011</v>
      </c>
      <c r="H15" s="32">
        <f t="shared" si="1"/>
        <v>82950011</v>
      </c>
      <c r="I15" s="33">
        <f t="shared" si="1"/>
        <v>61943861</v>
      </c>
      <c r="J15" s="29">
        <f t="shared" si="1"/>
        <v>42265804</v>
      </c>
      <c r="K15" s="30">
        <f t="shared" si="1"/>
        <v>63460860</v>
      </c>
    </row>
    <row r="16" spans="1:11" ht="13.15" customHeight="1" x14ac:dyDescent="0.25">
      <c r="A16" s="47" t="s">
        <v>31</v>
      </c>
      <c r="B16" s="48" t="s">
        <v>20</v>
      </c>
      <c r="C16" s="36"/>
      <c r="D16" s="36">
        <v>-106743</v>
      </c>
      <c r="E16" s="37">
        <v>-6125687</v>
      </c>
      <c r="F16" s="38">
        <v>3358002</v>
      </c>
      <c r="G16" s="36">
        <v>3158002</v>
      </c>
      <c r="H16" s="39">
        <v>3158002</v>
      </c>
      <c r="I16" s="40">
        <v>800000</v>
      </c>
      <c r="J16" s="36">
        <v>839200</v>
      </c>
      <c r="K16" s="37">
        <v>872000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-106743</v>
      </c>
      <c r="E18" s="50">
        <f t="shared" si="2"/>
        <v>-6125687</v>
      </c>
      <c r="F18" s="51">
        <f t="shared" si="2"/>
        <v>3358002</v>
      </c>
      <c r="G18" s="49">
        <f t="shared" si="2"/>
        <v>3158002</v>
      </c>
      <c r="H18" s="52">
        <f t="shared" si="2"/>
        <v>3158002</v>
      </c>
      <c r="I18" s="53">
        <f t="shared" si="2"/>
        <v>800000</v>
      </c>
      <c r="J18" s="49">
        <f t="shared" si="2"/>
        <v>839200</v>
      </c>
      <c r="K18" s="50">
        <f t="shared" si="2"/>
        <v>872000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29183</v>
      </c>
      <c r="D23" s="36">
        <v>823827</v>
      </c>
      <c r="E23" s="37"/>
      <c r="F23" s="38">
        <v>1</v>
      </c>
      <c r="G23" s="36">
        <v>1</v>
      </c>
      <c r="H23" s="39">
        <v>1</v>
      </c>
      <c r="I23" s="40">
        <v>200000</v>
      </c>
      <c r="J23" s="36">
        <v>209800</v>
      </c>
      <c r="K23" s="37">
        <v>218000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29183</v>
      </c>
      <c r="D25" s="49">
        <f t="shared" si="4"/>
        <v>823827</v>
      </c>
      <c r="E25" s="50">
        <f t="shared" si="4"/>
        <v>0</v>
      </c>
      <c r="F25" s="51">
        <f t="shared" si="4"/>
        <v>1</v>
      </c>
      <c r="G25" s="49">
        <f t="shared" si="4"/>
        <v>1</v>
      </c>
      <c r="H25" s="52">
        <f t="shared" si="4"/>
        <v>1</v>
      </c>
      <c r="I25" s="53">
        <f t="shared" si="4"/>
        <v>200000</v>
      </c>
      <c r="J25" s="49">
        <f t="shared" si="4"/>
        <v>209800</v>
      </c>
      <c r="K25" s="50">
        <f t="shared" si="4"/>
        <v>218000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508001</v>
      </c>
      <c r="G30" s="1">
        <v>338001</v>
      </c>
      <c r="H30" s="4">
        <v>338001</v>
      </c>
      <c r="I30" s="5">
        <v>380000</v>
      </c>
      <c r="J30" s="1">
        <v>398620</v>
      </c>
      <c r="K30" s="2">
        <v>414200</v>
      </c>
    </row>
    <row r="31" spans="1:11" ht="13.15" customHeight="1" x14ac:dyDescent="0.25">
      <c r="A31" s="46" t="s">
        <v>44</v>
      </c>
      <c r="B31" s="28" t="s">
        <v>20</v>
      </c>
      <c r="C31" s="36">
        <v>846970</v>
      </c>
      <c r="D31" s="36"/>
      <c r="E31" s="37"/>
      <c r="F31" s="38">
        <v>1472002</v>
      </c>
      <c r="G31" s="36">
        <v>972002</v>
      </c>
      <c r="H31" s="39">
        <v>972002</v>
      </c>
      <c r="I31" s="40">
        <v>1650000</v>
      </c>
      <c r="J31" s="36">
        <v>524500</v>
      </c>
      <c r="K31" s="37">
        <v>545000</v>
      </c>
    </row>
    <row r="32" spans="1:11" ht="13.15" customHeight="1" x14ac:dyDescent="0.25">
      <c r="A32" s="46" t="s">
        <v>45</v>
      </c>
      <c r="B32" s="28" t="s">
        <v>20</v>
      </c>
      <c r="C32" s="36">
        <v>92500</v>
      </c>
      <c r="D32" s="36"/>
      <c r="E32" s="37"/>
      <c r="F32" s="38">
        <v>1000002</v>
      </c>
      <c r="G32" s="36">
        <v>500002</v>
      </c>
      <c r="H32" s="39">
        <v>500002</v>
      </c>
      <c r="I32" s="40">
        <v>510000</v>
      </c>
      <c r="J32" s="36">
        <v>534990</v>
      </c>
      <c r="K32" s="37">
        <v>555900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574666</v>
      </c>
      <c r="F33" s="38">
        <v>1833315</v>
      </c>
      <c r="G33" s="36">
        <v>700001</v>
      </c>
      <c r="H33" s="39">
        <v>700001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4313483</v>
      </c>
      <c r="D40" s="29">
        <f t="shared" ref="D40:K40" si="7">D50+D53+D54+D57+D60+D61+SUM(D64:D70)+D73</f>
        <v>0</v>
      </c>
      <c r="E40" s="30">
        <f t="shared" si="7"/>
        <v>-194321</v>
      </c>
      <c r="F40" s="31">
        <f t="shared" si="7"/>
        <v>1</v>
      </c>
      <c r="G40" s="29">
        <f t="shared" si="7"/>
        <v>1</v>
      </c>
      <c r="H40" s="32">
        <f t="shared" si="7"/>
        <v>1</v>
      </c>
      <c r="I40" s="33">
        <f t="shared" si="7"/>
        <v>0</v>
      </c>
      <c r="J40" s="29">
        <f t="shared" si="7"/>
        <v>34421000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4313483</v>
      </c>
      <c r="D44" s="36"/>
      <c r="E44" s="37">
        <v>-194321</v>
      </c>
      <c r="F44" s="38">
        <v>1</v>
      </c>
      <c r="G44" s="36">
        <v>1</v>
      </c>
      <c r="H44" s="39">
        <v>1</v>
      </c>
      <c r="I44" s="40"/>
      <c r="J44" s="36">
        <v>34421000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4313483</v>
      </c>
      <c r="D50" s="29">
        <f t="shared" ref="D50:K50" si="8">SUM(D41:D49)</f>
        <v>0</v>
      </c>
      <c r="E50" s="30">
        <f t="shared" si="8"/>
        <v>-194321</v>
      </c>
      <c r="F50" s="31">
        <f t="shared" si="8"/>
        <v>1</v>
      </c>
      <c r="G50" s="29">
        <f t="shared" si="8"/>
        <v>1</v>
      </c>
      <c r="H50" s="32">
        <f t="shared" si="8"/>
        <v>1</v>
      </c>
      <c r="I50" s="33">
        <f t="shared" si="8"/>
        <v>0</v>
      </c>
      <c r="J50" s="29">
        <f t="shared" si="8"/>
        <v>34421000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403491</v>
      </c>
      <c r="D75" s="29">
        <f t="shared" ref="D75:K75" si="14">D85+D88+D89+D92+D95+D96+SUM(D99:D105)+D108</f>
        <v>165161</v>
      </c>
      <c r="E75" s="30">
        <f t="shared" si="14"/>
        <v>998129</v>
      </c>
      <c r="F75" s="31">
        <f t="shared" si="14"/>
        <v>435011</v>
      </c>
      <c r="G75" s="29">
        <f t="shared" si="14"/>
        <v>1285011</v>
      </c>
      <c r="H75" s="32">
        <f t="shared" si="14"/>
        <v>1285011</v>
      </c>
      <c r="I75" s="33">
        <f t="shared" si="14"/>
        <v>360000</v>
      </c>
      <c r="J75" s="29">
        <f t="shared" si="14"/>
        <v>393375</v>
      </c>
      <c r="K75" s="30">
        <f t="shared" si="14"/>
        <v>408750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1</v>
      </c>
      <c r="G80" s="36">
        <v>1</v>
      </c>
      <c r="H80" s="39">
        <v>1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</v>
      </c>
      <c r="G85" s="29">
        <f t="shared" si="15"/>
        <v>1</v>
      </c>
      <c r="H85" s="32">
        <f t="shared" si="15"/>
        <v>1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>
        <v>218491</v>
      </c>
      <c r="D86" s="36"/>
      <c r="E86" s="37"/>
      <c r="F86" s="38">
        <v>1</v>
      </c>
      <c r="G86" s="36">
        <v>1</v>
      </c>
      <c r="H86" s="39">
        <v>1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218491</v>
      </c>
      <c r="D88" s="49">
        <f t="shared" si="16"/>
        <v>0</v>
      </c>
      <c r="E88" s="50">
        <f t="shared" si="16"/>
        <v>0</v>
      </c>
      <c r="F88" s="51">
        <f t="shared" si="16"/>
        <v>1</v>
      </c>
      <c r="G88" s="49">
        <f t="shared" si="16"/>
        <v>1</v>
      </c>
      <c r="H88" s="52">
        <f t="shared" si="16"/>
        <v>1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185000</v>
      </c>
      <c r="D101" s="36">
        <v>165161</v>
      </c>
      <c r="E101" s="37">
        <v>998129</v>
      </c>
      <c r="F101" s="38">
        <v>435009</v>
      </c>
      <c r="G101" s="36">
        <v>1285009</v>
      </c>
      <c r="H101" s="39">
        <v>1285009</v>
      </c>
      <c r="I101" s="40">
        <v>360000</v>
      </c>
      <c r="J101" s="36">
        <v>393375</v>
      </c>
      <c r="K101" s="37">
        <v>408750</v>
      </c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41279392</v>
      </c>
      <c r="D110" s="29">
        <f t="shared" ref="D110:K110" si="21">D120+D123+D124+D127+D130+D131+SUM(D134:D140)+D143</f>
        <v>33644760</v>
      </c>
      <c r="E110" s="30">
        <f t="shared" si="21"/>
        <v>68040450</v>
      </c>
      <c r="F110" s="31">
        <f t="shared" si="21"/>
        <v>94259738</v>
      </c>
      <c r="G110" s="29">
        <f t="shared" si="21"/>
        <v>89903032</v>
      </c>
      <c r="H110" s="32">
        <f t="shared" si="21"/>
        <v>89903032</v>
      </c>
      <c r="I110" s="33">
        <f t="shared" si="21"/>
        <v>65843861</v>
      </c>
      <c r="J110" s="29">
        <f t="shared" si="21"/>
        <v>79587289</v>
      </c>
      <c r="K110" s="30">
        <f t="shared" si="21"/>
        <v>66474710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29428796</v>
      </c>
      <c r="G111" s="36">
        <v>30323097</v>
      </c>
      <c r="H111" s="39">
        <v>30323097</v>
      </c>
      <c r="I111" s="40">
        <v>27166000</v>
      </c>
      <c r="J111" s="36">
        <v>22467056</v>
      </c>
      <c r="K111" s="37">
        <v>23345178</v>
      </c>
    </row>
    <row r="112" spans="1:11" ht="13.15" customHeight="1" x14ac:dyDescent="0.25">
      <c r="A112" s="35" t="s">
        <v>21</v>
      </c>
      <c r="B112" s="28" t="s">
        <v>20</v>
      </c>
      <c r="C112" s="36">
        <v>1676960</v>
      </c>
      <c r="D112" s="36">
        <v>-2589209</v>
      </c>
      <c r="E112" s="37">
        <v>18948815</v>
      </c>
      <c r="F112" s="38">
        <v>7</v>
      </c>
      <c r="G112" s="36">
        <v>7</v>
      </c>
      <c r="H112" s="39">
        <v>7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-116573</v>
      </c>
      <c r="F113" s="38">
        <v>10136411</v>
      </c>
      <c r="G113" s="36">
        <v>10126903</v>
      </c>
      <c r="H113" s="39">
        <v>10126903</v>
      </c>
      <c r="I113" s="40">
        <v>2827861</v>
      </c>
      <c r="J113" s="36">
        <v>828710</v>
      </c>
      <c r="K113" s="37">
        <v>861100</v>
      </c>
    </row>
    <row r="114" spans="1:11" ht="13.15" customHeight="1" x14ac:dyDescent="0.25">
      <c r="A114" s="35" t="s">
        <v>23</v>
      </c>
      <c r="B114" s="28" t="s">
        <v>20</v>
      </c>
      <c r="C114" s="36">
        <v>36622105</v>
      </c>
      <c r="D114" s="36">
        <v>35136393</v>
      </c>
      <c r="E114" s="37">
        <v>41357640</v>
      </c>
      <c r="F114" s="38">
        <v>35000003</v>
      </c>
      <c r="G114" s="36">
        <v>25164085</v>
      </c>
      <c r="H114" s="39">
        <v>25164085</v>
      </c>
      <c r="I114" s="40">
        <v>31950000</v>
      </c>
      <c r="J114" s="36">
        <v>38391038</v>
      </c>
      <c r="K114" s="37">
        <v>39254582</v>
      </c>
    </row>
    <row r="115" spans="1:11" ht="13.15" customHeight="1" x14ac:dyDescent="0.25">
      <c r="A115" s="35" t="s">
        <v>24</v>
      </c>
      <c r="B115" s="28" t="s">
        <v>20</v>
      </c>
      <c r="C115" s="36">
        <v>1608183</v>
      </c>
      <c r="D115" s="36">
        <v>215331</v>
      </c>
      <c r="E115" s="37">
        <v>12403460</v>
      </c>
      <c r="F115" s="38">
        <v>11088188</v>
      </c>
      <c r="G115" s="36">
        <v>17335921</v>
      </c>
      <c r="H115" s="39">
        <v>17335921</v>
      </c>
      <c r="I115" s="40"/>
      <c r="J115" s="36">
        <v>15000000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39907248</v>
      </c>
      <c r="D120" s="29">
        <f t="shared" ref="D120:K120" si="22">SUM(D111:D119)</f>
        <v>32762515</v>
      </c>
      <c r="E120" s="30">
        <f t="shared" si="22"/>
        <v>72593342</v>
      </c>
      <c r="F120" s="31">
        <f t="shared" si="22"/>
        <v>85653405</v>
      </c>
      <c r="G120" s="29">
        <f t="shared" si="22"/>
        <v>82950013</v>
      </c>
      <c r="H120" s="32">
        <f t="shared" si="22"/>
        <v>82950013</v>
      </c>
      <c r="I120" s="33">
        <f t="shared" si="22"/>
        <v>61943861</v>
      </c>
      <c r="J120" s="29">
        <f t="shared" si="22"/>
        <v>76686804</v>
      </c>
      <c r="K120" s="30">
        <f t="shared" si="22"/>
        <v>63460860</v>
      </c>
    </row>
    <row r="121" spans="1:11" ht="13.15" customHeight="1" x14ac:dyDescent="0.25">
      <c r="A121" s="47" t="s">
        <v>31</v>
      </c>
      <c r="B121" s="48" t="s">
        <v>20</v>
      </c>
      <c r="C121" s="36">
        <v>218491</v>
      </c>
      <c r="D121" s="36">
        <v>-106743</v>
      </c>
      <c r="E121" s="37">
        <v>-6125687</v>
      </c>
      <c r="F121" s="38">
        <v>3358003</v>
      </c>
      <c r="G121" s="36">
        <v>3158003</v>
      </c>
      <c r="H121" s="39">
        <v>3158003</v>
      </c>
      <c r="I121" s="40">
        <v>800000</v>
      </c>
      <c r="J121" s="36">
        <v>839200</v>
      </c>
      <c r="K121" s="37">
        <v>872000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218491</v>
      </c>
      <c r="D123" s="49">
        <f t="shared" si="23"/>
        <v>-106743</v>
      </c>
      <c r="E123" s="50">
        <f t="shared" si="23"/>
        <v>-6125687</v>
      </c>
      <c r="F123" s="51">
        <f t="shared" si="23"/>
        <v>3358003</v>
      </c>
      <c r="G123" s="49">
        <f t="shared" si="23"/>
        <v>3158003</v>
      </c>
      <c r="H123" s="52">
        <f t="shared" si="23"/>
        <v>3158003</v>
      </c>
      <c r="I123" s="53">
        <f t="shared" si="23"/>
        <v>800000</v>
      </c>
      <c r="J123" s="49">
        <f t="shared" si="23"/>
        <v>839200</v>
      </c>
      <c r="K123" s="50">
        <f t="shared" si="23"/>
        <v>872000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29183</v>
      </c>
      <c r="D128" s="36">
        <v>823827</v>
      </c>
      <c r="E128" s="37"/>
      <c r="F128" s="38">
        <v>1</v>
      </c>
      <c r="G128" s="36">
        <v>1</v>
      </c>
      <c r="H128" s="39">
        <v>1</v>
      </c>
      <c r="I128" s="40">
        <v>200000</v>
      </c>
      <c r="J128" s="36">
        <v>209800</v>
      </c>
      <c r="K128" s="37">
        <v>218000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29183</v>
      </c>
      <c r="D130" s="49">
        <f t="shared" si="25"/>
        <v>823827</v>
      </c>
      <c r="E130" s="50">
        <f t="shared" si="25"/>
        <v>0</v>
      </c>
      <c r="F130" s="51">
        <f t="shared" si="25"/>
        <v>1</v>
      </c>
      <c r="G130" s="49">
        <f t="shared" si="25"/>
        <v>1</v>
      </c>
      <c r="H130" s="52">
        <f t="shared" si="25"/>
        <v>1</v>
      </c>
      <c r="I130" s="53">
        <f t="shared" si="25"/>
        <v>200000</v>
      </c>
      <c r="J130" s="49">
        <f t="shared" si="25"/>
        <v>209800</v>
      </c>
      <c r="K130" s="50">
        <f t="shared" si="25"/>
        <v>218000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508001</v>
      </c>
      <c r="G135" s="1">
        <v>338001</v>
      </c>
      <c r="H135" s="4">
        <v>338001</v>
      </c>
      <c r="I135" s="5">
        <v>380000</v>
      </c>
      <c r="J135" s="1">
        <v>398620</v>
      </c>
      <c r="K135" s="2">
        <v>414200</v>
      </c>
    </row>
    <row r="136" spans="1:11" ht="13.15" customHeight="1" x14ac:dyDescent="0.25">
      <c r="A136" s="46" t="s">
        <v>44</v>
      </c>
      <c r="B136" s="28" t="s">
        <v>20</v>
      </c>
      <c r="C136" s="36">
        <v>1031970</v>
      </c>
      <c r="D136" s="36">
        <v>165161</v>
      </c>
      <c r="E136" s="37">
        <v>998129</v>
      </c>
      <c r="F136" s="38">
        <v>1907011</v>
      </c>
      <c r="G136" s="36">
        <v>2257011</v>
      </c>
      <c r="H136" s="39">
        <v>2257011</v>
      </c>
      <c r="I136" s="40">
        <v>2010000</v>
      </c>
      <c r="J136" s="36">
        <v>917875</v>
      </c>
      <c r="K136" s="37">
        <v>953750</v>
      </c>
    </row>
    <row r="137" spans="1:11" ht="13.15" customHeight="1" x14ac:dyDescent="0.25">
      <c r="A137" s="46" t="s">
        <v>45</v>
      </c>
      <c r="B137" s="28" t="s">
        <v>20</v>
      </c>
      <c r="C137" s="36">
        <v>92500</v>
      </c>
      <c r="D137" s="36"/>
      <c r="E137" s="37"/>
      <c r="F137" s="38">
        <v>1000002</v>
      </c>
      <c r="G137" s="36">
        <v>500002</v>
      </c>
      <c r="H137" s="39">
        <v>500002</v>
      </c>
      <c r="I137" s="40">
        <v>510000</v>
      </c>
      <c r="J137" s="36">
        <v>534990</v>
      </c>
      <c r="K137" s="37">
        <v>555900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574666</v>
      </c>
      <c r="F138" s="38">
        <v>1833315</v>
      </c>
      <c r="G138" s="36">
        <v>700001</v>
      </c>
      <c r="H138" s="39">
        <v>700001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41279392</v>
      </c>
      <c r="D144" s="62">
        <f t="shared" si="28"/>
        <v>33644760</v>
      </c>
      <c r="E144" s="63">
        <f t="shared" si="28"/>
        <v>68040450</v>
      </c>
      <c r="F144" s="64">
        <f t="shared" si="28"/>
        <v>94259738</v>
      </c>
      <c r="G144" s="62">
        <f t="shared" si="28"/>
        <v>89903032</v>
      </c>
      <c r="H144" s="65">
        <f t="shared" si="28"/>
        <v>89903032</v>
      </c>
      <c r="I144" s="66">
        <f t="shared" si="28"/>
        <v>65843861</v>
      </c>
      <c r="J144" s="62">
        <f t="shared" si="28"/>
        <v>79587289</v>
      </c>
      <c r="K144" s="63">
        <f t="shared" si="28"/>
        <v>66474710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1095613761</v>
      </c>
      <c r="D146" s="29">
        <f t="shared" ref="D146:K146" si="29">D156+D159+D160+D163+D166+D167+SUM(D170:D176)+D179</f>
        <v>1553936680</v>
      </c>
      <c r="E146" s="30">
        <f t="shared" si="29"/>
        <v>1552606127</v>
      </c>
      <c r="F146" s="31">
        <f t="shared" si="29"/>
        <v>94259738</v>
      </c>
      <c r="G146" s="29">
        <f t="shared" si="29"/>
        <v>89903032</v>
      </c>
      <c r="H146" s="32">
        <f t="shared" si="29"/>
        <v>89903032</v>
      </c>
      <c r="I146" s="33">
        <f t="shared" si="29"/>
        <v>65843861</v>
      </c>
      <c r="J146" s="29">
        <f t="shared" si="29"/>
        <v>79587289</v>
      </c>
      <c r="K146" s="30">
        <f t="shared" si="29"/>
        <v>66474710</v>
      </c>
    </row>
    <row r="147" spans="1:11" ht="13.15" customHeight="1" x14ac:dyDescent="0.25">
      <c r="A147" s="35" t="s">
        <v>19</v>
      </c>
      <c r="B147" s="28" t="s">
        <v>20</v>
      </c>
      <c r="C147" s="36">
        <v>202997666</v>
      </c>
      <c r="D147" s="36">
        <v>255216783</v>
      </c>
      <c r="E147" s="37">
        <v>238941731</v>
      </c>
      <c r="F147" s="38">
        <v>29428796</v>
      </c>
      <c r="G147" s="36">
        <v>30323097</v>
      </c>
      <c r="H147" s="39">
        <v>30323097</v>
      </c>
      <c r="I147" s="40">
        <v>27166000</v>
      </c>
      <c r="J147" s="36">
        <v>22467056</v>
      </c>
      <c r="K147" s="37">
        <v>23345178</v>
      </c>
    </row>
    <row r="148" spans="1:11" ht="13.15" customHeight="1" x14ac:dyDescent="0.25">
      <c r="A148" s="35" t="s">
        <v>21</v>
      </c>
      <c r="B148" s="28" t="s">
        <v>20</v>
      </c>
      <c r="C148" s="36">
        <v>84566590</v>
      </c>
      <c r="D148" s="36">
        <v>85748367</v>
      </c>
      <c r="E148" s="37">
        <v>83929651</v>
      </c>
      <c r="F148" s="38">
        <v>7</v>
      </c>
      <c r="G148" s="36">
        <v>7</v>
      </c>
      <c r="H148" s="39">
        <v>7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44689316</v>
      </c>
      <c r="D149" s="36">
        <v>71931551</v>
      </c>
      <c r="E149" s="37">
        <v>62042385</v>
      </c>
      <c r="F149" s="38">
        <v>10136411</v>
      </c>
      <c r="G149" s="36">
        <v>10126903</v>
      </c>
      <c r="H149" s="39">
        <v>10126903</v>
      </c>
      <c r="I149" s="40">
        <v>2827861</v>
      </c>
      <c r="J149" s="36">
        <v>828710</v>
      </c>
      <c r="K149" s="37">
        <v>861100</v>
      </c>
    </row>
    <row r="150" spans="1:11" ht="13.15" customHeight="1" x14ac:dyDescent="0.25">
      <c r="A150" s="35" t="s">
        <v>23</v>
      </c>
      <c r="B150" s="28" t="s">
        <v>20</v>
      </c>
      <c r="C150" s="36">
        <v>308694920</v>
      </c>
      <c r="D150" s="36">
        <v>371814606</v>
      </c>
      <c r="E150" s="37">
        <v>407881904</v>
      </c>
      <c r="F150" s="38">
        <v>35000003</v>
      </c>
      <c r="G150" s="36">
        <v>25164085</v>
      </c>
      <c r="H150" s="39">
        <v>25164085</v>
      </c>
      <c r="I150" s="40">
        <v>31950000</v>
      </c>
      <c r="J150" s="36">
        <v>38391038</v>
      </c>
      <c r="K150" s="37">
        <v>39254582</v>
      </c>
    </row>
    <row r="151" spans="1:11" ht="13.15" customHeight="1" x14ac:dyDescent="0.25">
      <c r="A151" s="35" t="s">
        <v>24</v>
      </c>
      <c r="B151" s="28" t="s">
        <v>20</v>
      </c>
      <c r="C151" s="36">
        <v>186646761</v>
      </c>
      <c r="D151" s="36">
        <v>237331634</v>
      </c>
      <c r="E151" s="37">
        <v>240745355</v>
      </c>
      <c r="F151" s="38">
        <v>11088188</v>
      </c>
      <c r="G151" s="36">
        <v>17335921</v>
      </c>
      <c r="H151" s="39">
        <v>17335921</v>
      </c>
      <c r="I151" s="40"/>
      <c r="J151" s="36">
        <v>15000000</v>
      </c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827595253</v>
      </c>
      <c r="D156" s="36">
        <f t="shared" ref="D156:K156" si="30">SUM(D147:D155)</f>
        <v>1022042941</v>
      </c>
      <c r="E156" s="37">
        <f t="shared" si="30"/>
        <v>1033541026</v>
      </c>
      <c r="F156" s="38">
        <f t="shared" si="30"/>
        <v>85653405</v>
      </c>
      <c r="G156" s="36">
        <f t="shared" si="30"/>
        <v>82950013</v>
      </c>
      <c r="H156" s="39">
        <f t="shared" si="30"/>
        <v>82950013</v>
      </c>
      <c r="I156" s="40">
        <f t="shared" si="30"/>
        <v>61943861</v>
      </c>
      <c r="J156" s="36">
        <f t="shared" si="30"/>
        <v>76686804</v>
      </c>
      <c r="K156" s="37">
        <f t="shared" si="30"/>
        <v>63460860</v>
      </c>
    </row>
    <row r="157" spans="1:11" ht="0.95" customHeight="1" x14ac:dyDescent="0.25">
      <c r="A157" s="47"/>
      <c r="B157" s="48" t="s">
        <v>20</v>
      </c>
      <c r="C157" s="36">
        <v>32699973</v>
      </c>
      <c r="D157" s="36">
        <v>37774232</v>
      </c>
      <c r="E157" s="37">
        <v>26868724</v>
      </c>
      <c r="F157" s="38">
        <v>3358003</v>
      </c>
      <c r="G157" s="36">
        <v>3158003</v>
      </c>
      <c r="H157" s="39">
        <v>3158003</v>
      </c>
      <c r="I157" s="40">
        <v>800000</v>
      </c>
      <c r="J157" s="36">
        <v>839200</v>
      </c>
      <c r="K157" s="37">
        <v>872000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32699973</v>
      </c>
      <c r="D159" s="36">
        <v>37774232</v>
      </c>
      <c r="E159" s="37">
        <v>26868724</v>
      </c>
      <c r="F159" s="38">
        <v>3358003</v>
      </c>
      <c r="G159" s="36">
        <v>3158003</v>
      </c>
      <c r="H159" s="39">
        <v>3158003</v>
      </c>
      <c r="I159" s="40">
        <v>800000</v>
      </c>
      <c r="J159" s="36">
        <v>839200</v>
      </c>
      <c r="K159" s="37">
        <v>872000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119412000</v>
      </c>
      <c r="D161" s="1">
        <v>359670540</v>
      </c>
      <c r="E161" s="2">
        <v>370674116</v>
      </c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119412000</v>
      </c>
      <c r="D163" s="36">
        <v>359670540</v>
      </c>
      <c r="E163" s="37">
        <v>370674116</v>
      </c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3686850</v>
      </c>
      <c r="D164" s="36">
        <v>17825584</v>
      </c>
      <c r="E164" s="37">
        <v>7814403</v>
      </c>
      <c r="F164" s="38">
        <v>1</v>
      </c>
      <c r="G164" s="36">
        <v>1</v>
      </c>
      <c r="H164" s="39">
        <v>1</v>
      </c>
      <c r="I164" s="40">
        <v>200000</v>
      </c>
      <c r="J164" s="36">
        <v>209800</v>
      </c>
      <c r="K164" s="37">
        <v>218000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3686850</v>
      </c>
      <c r="D166" s="36">
        <v>17825584</v>
      </c>
      <c r="E166" s="37">
        <v>7814403</v>
      </c>
      <c r="F166" s="38">
        <v>1</v>
      </c>
      <c r="G166" s="36">
        <v>1</v>
      </c>
      <c r="H166" s="39">
        <v>1</v>
      </c>
      <c r="I166" s="40">
        <v>200000</v>
      </c>
      <c r="J166" s="36">
        <v>209800</v>
      </c>
      <c r="K166" s="37">
        <v>218000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-1112907</v>
      </c>
      <c r="D171" s="1">
        <v>2033879</v>
      </c>
      <c r="E171" s="2">
        <v>1626652</v>
      </c>
      <c r="F171" s="3">
        <v>508001</v>
      </c>
      <c r="G171" s="1">
        <v>338001</v>
      </c>
      <c r="H171" s="4">
        <v>338001</v>
      </c>
      <c r="I171" s="5">
        <v>380000</v>
      </c>
      <c r="J171" s="1">
        <v>398620</v>
      </c>
      <c r="K171" s="2">
        <v>414200</v>
      </c>
    </row>
    <row r="172" spans="1:11" ht="13.15" customHeight="1" x14ac:dyDescent="0.25">
      <c r="A172" s="46" t="s">
        <v>44</v>
      </c>
      <c r="B172" s="28" t="s">
        <v>20</v>
      </c>
      <c r="C172" s="36">
        <v>4453171</v>
      </c>
      <c r="D172" s="36">
        <v>1984393</v>
      </c>
      <c r="E172" s="37">
        <v>1339153</v>
      </c>
      <c r="F172" s="38">
        <v>1907011</v>
      </c>
      <c r="G172" s="36">
        <v>2257011</v>
      </c>
      <c r="H172" s="39">
        <v>2257011</v>
      </c>
      <c r="I172" s="40">
        <v>2010000</v>
      </c>
      <c r="J172" s="36">
        <v>917875</v>
      </c>
      <c r="K172" s="37">
        <v>953750</v>
      </c>
    </row>
    <row r="173" spans="1:11" ht="13.15" customHeight="1" x14ac:dyDescent="0.25">
      <c r="A173" s="46" t="s">
        <v>45</v>
      </c>
      <c r="B173" s="28" t="s">
        <v>20</v>
      </c>
      <c r="C173" s="36">
        <v>-382497</v>
      </c>
      <c r="D173" s="36">
        <v>3343193</v>
      </c>
      <c r="E173" s="37">
        <v>905469</v>
      </c>
      <c r="F173" s="38">
        <v>1000002</v>
      </c>
      <c r="G173" s="36">
        <v>500002</v>
      </c>
      <c r="H173" s="39">
        <v>500002</v>
      </c>
      <c r="I173" s="40">
        <v>510000</v>
      </c>
      <c r="J173" s="36">
        <v>534990</v>
      </c>
      <c r="K173" s="37">
        <v>555900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>
        <v>574666</v>
      </c>
      <c r="F174" s="38">
        <v>1833315</v>
      </c>
      <c r="G174" s="36">
        <v>700001</v>
      </c>
      <c r="H174" s="39">
        <v>700001</v>
      </c>
      <c r="I174" s="40"/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>
        <v>109261918</v>
      </c>
      <c r="D175" s="36">
        <v>109261918</v>
      </c>
      <c r="E175" s="37">
        <v>109261918</v>
      </c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1095613761</v>
      </c>
      <c r="D180" s="62">
        <f t="shared" ref="D180:K180" si="31">D156+D159+D160+D163+D166+D167+SUM(D170:D176)+D179</f>
        <v>1553936680</v>
      </c>
      <c r="E180" s="63">
        <f t="shared" si="31"/>
        <v>1552606127</v>
      </c>
      <c r="F180" s="64">
        <f t="shared" si="31"/>
        <v>94259738</v>
      </c>
      <c r="G180" s="62">
        <f t="shared" si="31"/>
        <v>89903032</v>
      </c>
      <c r="H180" s="65">
        <f t="shared" si="31"/>
        <v>89903032</v>
      </c>
      <c r="I180" s="66">
        <f t="shared" si="31"/>
        <v>65843861</v>
      </c>
      <c r="J180" s="62">
        <f t="shared" si="31"/>
        <v>79587289</v>
      </c>
      <c r="K180" s="63">
        <f t="shared" si="31"/>
        <v>66474710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46945619</v>
      </c>
      <c r="D183" s="36">
        <v>59687802</v>
      </c>
      <c r="E183" s="37">
        <v>202151552</v>
      </c>
      <c r="F183" s="38">
        <v>55948545</v>
      </c>
      <c r="G183" s="36">
        <v>55948545</v>
      </c>
      <c r="H183" s="39">
        <v>55948545</v>
      </c>
      <c r="I183" s="40">
        <v>56461364</v>
      </c>
      <c r="J183" s="36">
        <v>61063721</v>
      </c>
      <c r="K183" s="37">
        <v>63450387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54039467</v>
      </c>
      <c r="D184" s="29">
        <f t="shared" ref="D184:K184" si="32">D194+D197+D198+D201+D204+D205+SUM(D208:D214)+D217</f>
        <v>8038870</v>
      </c>
      <c r="E184" s="30">
        <f t="shared" si="32"/>
        <v>20534861</v>
      </c>
      <c r="F184" s="31">
        <f t="shared" si="32"/>
        <v>35486690</v>
      </c>
      <c r="G184" s="29">
        <f t="shared" si="32"/>
        <v>35486690</v>
      </c>
      <c r="H184" s="32">
        <f t="shared" si="32"/>
        <v>35486690</v>
      </c>
      <c r="I184" s="33">
        <f t="shared" si="32"/>
        <v>75900054</v>
      </c>
      <c r="J184" s="29">
        <f t="shared" si="32"/>
        <v>78967307</v>
      </c>
      <c r="K184" s="30">
        <f t="shared" si="32"/>
        <v>81903953</v>
      </c>
    </row>
    <row r="185" spans="1:11" ht="13.15" customHeight="1" x14ac:dyDescent="0.25">
      <c r="A185" s="35" t="s">
        <v>19</v>
      </c>
      <c r="B185" s="28" t="s">
        <v>20</v>
      </c>
      <c r="C185" s="36">
        <v>61126</v>
      </c>
      <c r="D185" s="36">
        <v>97589</v>
      </c>
      <c r="E185" s="37">
        <v>915660</v>
      </c>
      <c r="F185" s="38">
        <v>1000000</v>
      </c>
      <c r="G185" s="36">
        <v>1000000</v>
      </c>
      <c r="H185" s="39">
        <v>1000000</v>
      </c>
      <c r="I185" s="40">
        <v>2040069</v>
      </c>
      <c r="J185" s="36">
        <v>2098000</v>
      </c>
      <c r="K185" s="37">
        <v>2180000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>
        <v>8150000</v>
      </c>
      <c r="G186" s="36">
        <v>8150000</v>
      </c>
      <c r="H186" s="39">
        <v>8150000</v>
      </c>
      <c r="I186" s="40">
        <v>111303</v>
      </c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48826776</v>
      </c>
      <c r="D187" s="36">
        <v>2873727</v>
      </c>
      <c r="E187" s="37">
        <v>95280</v>
      </c>
      <c r="F187" s="38">
        <v>2</v>
      </c>
      <c r="G187" s="36">
        <v>2</v>
      </c>
      <c r="H187" s="39">
        <v>2</v>
      </c>
      <c r="I187" s="40">
        <v>10821080</v>
      </c>
      <c r="J187" s="36">
        <v>11351376</v>
      </c>
      <c r="K187" s="37">
        <v>11772000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5170004</v>
      </c>
      <c r="G188" s="36">
        <v>5170004</v>
      </c>
      <c r="H188" s="39">
        <v>5170004</v>
      </c>
      <c r="I188" s="40">
        <v>310540</v>
      </c>
      <c r="J188" s="36">
        <v>325788</v>
      </c>
      <c r="K188" s="37">
        <v>327000</v>
      </c>
    </row>
    <row r="189" spans="1:11" ht="13.15" customHeight="1" x14ac:dyDescent="0.25">
      <c r="A189" s="35" t="s">
        <v>24</v>
      </c>
      <c r="B189" s="28" t="s">
        <v>20</v>
      </c>
      <c r="C189" s="36">
        <v>4545</v>
      </c>
      <c r="D189" s="36">
        <v>3024</v>
      </c>
      <c r="E189" s="37">
        <v>8022</v>
      </c>
      <c r="F189" s="38">
        <v>1</v>
      </c>
      <c r="G189" s="36">
        <v>1</v>
      </c>
      <c r="H189" s="39">
        <v>1</v>
      </c>
      <c r="I189" s="40">
        <v>5016695</v>
      </c>
      <c r="J189" s="36">
        <v>5245000</v>
      </c>
      <c r="K189" s="37">
        <v>5450000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133002</v>
      </c>
      <c r="G190" s="36">
        <v>133002</v>
      </c>
      <c r="H190" s="39">
        <v>133002</v>
      </c>
      <c r="I190" s="40">
        <v>213700</v>
      </c>
      <c r="J190" s="36">
        <v>279770</v>
      </c>
      <c r="K190" s="37">
        <v>175490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48892447</v>
      </c>
      <c r="D194" s="29">
        <f t="shared" ref="D194:K194" si="33">SUM(D185:D193)</f>
        <v>2974340</v>
      </c>
      <c r="E194" s="30">
        <f t="shared" si="33"/>
        <v>1018962</v>
      </c>
      <c r="F194" s="31">
        <f t="shared" si="33"/>
        <v>14453009</v>
      </c>
      <c r="G194" s="29">
        <f t="shared" si="33"/>
        <v>14453009</v>
      </c>
      <c r="H194" s="32">
        <f t="shared" si="33"/>
        <v>14453009</v>
      </c>
      <c r="I194" s="33">
        <f t="shared" si="33"/>
        <v>18513387</v>
      </c>
      <c r="J194" s="29">
        <f t="shared" si="33"/>
        <v>19299934</v>
      </c>
      <c r="K194" s="30">
        <f t="shared" si="33"/>
        <v>19904490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89667</v>
      </c>
      <c r="D202" s="36"/>
      <c r="E202" s="37">
        <v>162335</v>
      </c>
      <c r="F202" s="38">
        <v>5133989</v>
      </c>
      <c r="G202" s="36">
        <v>5133989</v>
      </c>
      <c r="H202" s="39">
        <v>5133989</v>
      </c>
      <c r="I202" s="40">
        <v>3570000</v>
      </c>
      <c r="J202" s="36">
        <v>3744930</v>
      </c>
      <c r="K202" s="37">
        <v>3891300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89667</v>
      </c>
      <c r="D204" s="49">
        <f t="shared" si="36"/>
        <v>0</v>
      </c>
      <c r="E204" s="50">
        <f t="shared" si="36"/>
        <v>162335</v>
      </c>
      <c r="F204" s="51">
        <f t="shared" si="36"/>
        <v>5133989</v>
      </c>
      <c r="G204" s="49">
        <f t="shared" si="36"/>
        <v>5133989</v>
      </c>
      <c r="H204" s="52">
        <f t="shared" si="36"/>
        <v>5133989</v>
      </c>
      <c r="I204" s="53">
        <f t="shared" si="36"/>
        <v>3570000</v>
      </c>
      <c r="J204" s="49">
        <f t="shared" si="36"/>
        <v>3744930</v>
      </c>
      <c r="K204" s="50">
        <f t="shared" si="36"/>
        <v>3891300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1063531</v>
      </c>
      <c r="D209" s="1">
        <v>3217971</v>
      </c>
      <c r="E209" s="2">
        <v>2152249</v>
      </c>
      <c r="F209" s="3">
        <v>4800000</v>
      </c>
      <c r="G209" s="1">
        <v>4800000</v>
      </c>
      <c r="H209" s="4">
        <v>4800000</v>
      </c>
      <c r="I209" s="5">
        <v>6600000</v>
      </c>
      <c r="J209" s="1">
        <v>6923400</v>
      </c>
      <c r="K209" s="2">
        <v>7194000</v>
      </c>
    </row>
    <row r="210" spans="1:11" ht="13.15" customHeight="1" x14ac:dyDescent="0.25">
      <c r="A210" s="46" t="s">
        <v>44</v>
      </c>
      <c r="B210" s="28" t="s">
        <v>20</v>
      </c>
      <c r="C210" s="36">
        <v>9393</v>
      </c>
      <c r="D210" s="36">
        <v>15920</v>
      </c>
      <c r="E210" s="37">
        <v>10715935</v>
      </c>
      <c r="F210" s="38">
        <v>6950001</v>
      </c>
      <c r="G210" s="36">
        <v>6950001</v>
      </c>
      <c r="H210" s="39">
        <v>6950001</v>
      </c>
      <c r="I210" s="40">
        <v>155565</v>
      </c>
      <c r="J210" s="36">
        <v>157350</v>
      </c>
      <c r="K210" s="37">
        <v>163500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3984429</v>
      </c>
      <c r="D212" s="36">
        <v>1830639</v>
      </c>
      <c r="E212" s="37">
        <v>6485380</v>
      </c>
      <c r="F212" s="38">
        <v>4149691</v>
      </c>
      <c r="G212" s="36">
        <v>4149691</v>
      </c>
      <c r="H212" s="39">
        <v>4149691</v>
      </c>
      <c r="I212" s="40">
        <v>47061102</v>
      </c>
      <c r="J212" s="36">
        <v>48841693</v>
      </c>
      <c r="K212" s="37">
        <v>50750663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100985086</v>
      </c>
      <c r="D219" s="62">
        <f t="shared" si="39"/>
        <v>67726672</v>
      </c>
      <c r="E219" s="63">
        <f t="shared" si="39"/>
        <v>222686413</v>
      </c>
      <c r="F219" s="64">
        <f t="shared" si="39"/>
        <v>91435235</v>
      </c>
      <c r="G219" s="62">
        <f t="shared" si="39"/>
        <v>91435235</v>
      </c>
      <c r="H219" s="65">
        <f t="shared" si="39"/>
        <v>91435235</v>
      </c>
      <c r="I219" s="66">
        <f t="shared" si="39"/>
        <v>132361418</v>
      </c>
      <c r="J219" s="62">
        <f t="shared" si="39"/>
        <v>140031028</v>
      </c>
      <c r="K219" s="63">
        <f t="shared" si="39"/>
        <v>145354340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0.11426946404636967</v>
      </c>
      <c r="D221" s="6">
        <f t="shared" si="40"/>
        <v>4.908966507711751E-3</v>
      </c>
      <c r="E221" s="7">
        <f t="shared" si="40"/>
        <v>1.1813678480962427E-2</v>
      </c>
      <c r="F221" s="8">
        <f t="shared" si="40"/>
        <v>4.6150351065053887E-3</v>
      </c>
      <c r="G221" s="6">
        <f t="shared" si="40"/>
        <v>1.4293311042056958E-2</v>
      </c>
      <c r="H221" s="9">
        <f t="shared" si="40"/>
        <v>1.4293311042056958E-2</v>
      </c>
      <c r="I221" s="10">
        <f t="shared" si="40"/>
        <v>5.4674801041816184E-3</v>
      </c>
      <c r="J221" s="6">
        <f t="shared" si="40"/>
        <v>0.43743637253431261</v>
      </c>
      <c r="K221" s="7">
        <f t="shared" si="40"/>
        <v>6.1489549935607093E-3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0.10047740557004904</v>
      </c>
      <c r="D222" s="6">
        <f t="shared" si="41"/>
        <v>2.7670812873960412E-3</v>
      </c>
      <c r="E222" s="7">
        <f t="shared" si="41"/>
        <v>3.9762643029324848E-3</v>
      </c>
      <c r="F222" s="8">
        <f t="shared" si="41"/>
        <v>7.7752156021215569E-3</v>
      </c>
      <c r="G222" s="6">
        <f t="shared" si="41"/>
        <v>2.2967746524954313E-2</v>
      </c>
      <c r="H222" s="9">
        <f t="shared" si="41"/>
        <v>2.2967746524954313E-2</v>
      </c>
      <c r="I222" s="10">
        <f t="shared" si="41"/>
        <v>6.376041499812155E-3</v>
      </c>
      <c r="J222" s="6">
        <f t="shared" si="41"/>
        <v>0.5701318954997846</v>
      </c>
      <c r="K222" s="7">
        <f t="shared" si="41"/>
        <v>6.4420410863687879E-3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4.9323465005292132E-2</v>
      </c>
      <c r="D223" s="6">
        <f t="shared" si="42"/>
        <v>5.1732288087826079E-3</v>
      </c>
      <c r="E223" s="7">
        <f t="shared" si="42"/>
        <v>1.3226059489845102E-2</v>
      </c>
      <c r="F223" s="8">
        <f t="shared" si="42"/>
        <v>0.37647770673837433</v>
      </c>
      <c r="G223" s="6">
        <f t="shared" si="42"/>
        <v>0.39472183763501995</v>
      </c>
      <c r="H223" s="9">
        <f t="shared" si="42"/>
        <v>0.39472183763501995</v>
      </c>
      <c r="I223" s="10">
        <f t="shared" si="42"/>
        <v>1.1527278754203067</v>
      </c>
      <c r="J223" s="6">
        <f t="shared" si="42"/>
        <v>0.99221003745962499</v>
      </c>
      <c r="K223" s="7">
        <f t="shared" si="42"/>
        <v>1.2321069621815575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5.3628790629985525E-2</v>
      </c>
      <c r="D224" s="6">
        <f t="shared" si="43"/>
        <v>5.2795143493234225E-3</v>
      </c>
      <c r="E224" s="7">
        <f t="shared" si="43"/>
        <v>1.374377482409613E-2</v>
      </c>
      <c r="F224" s="8">
        <f t="shared" si="43"/>
        <v>0.38109274184487973</v>
      </c>
      <c r="G224" s="6">
        <f t="shared" si="43"/>
        <v>0.40901514867707689</v>
      </c>
      <c r="H224" s="9">
        <f t="shared" si="43"/>
        <v>0.40901514867707689</v>
      </c>
      <c r="I224" s="10">
        <f t="shared" si="43"/>
        <v>1.1581953555244884</v>
      </c>
      <c r="J224" s="6">
        <f t="shared" si="43"/>
        <v>1.4296464099939377</v>
      </c>
      <c r="K224" s="7">
        <f t="shared" si="43"/>
        <v>1.2382559171751182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-32849852</v>
      </c>
      <c r="D5" s="29">
        <f t="shared" ref="D5:K5" si="0">D15+D18+D19+D22+D25+D26+SUM(D29:D35)+D38</f>
        <v>999694</v>
      </c>
      <c r="E5" s="30">
        <f t="shared" si="0"/>
        <v>-46117387</v>
      </c>
      <c r="F5" s="31">
        <f t="shared" si="0"/>
        <v>166114497</v>
      </c>
      <c r="G5" s="29">
        <f t="shared" si="0"/>
        <v>177534748</v>
      </c>
      <c r="H5" s="32">
        <f t="shared" si="0"/>
        <v>177534748</v>
      </c>
      <c r="I5" s="33">
        <f t="shared" si="0"/>
        <v>124178504</v>
      </c>
      <c r="J5" s="29">
        <f t="shared" si="0"/>
        <v>115522751</v>
      </c>
      <c r="K5" s="30">
        <f t="shared" si="0"/>
        <v>132848350</v>
      </c>
    </row>
    <row r="6" spans="1:11" ht="13.15" customHeight="1" x14ac:dyDescent="0.25">
      <c r="A6" s="35" t="s">
        <v>19</v>
      </c>
      <c r="B6" s="28" t="s">
        <v>20</v>
      </c>
      <c r="C6" s="36">
        <v>3840023</v>
      </c>
      <c r="D6" s="36">
        <v>820636</v>
      </c>
      <c r="E6" s="37">
        <v>24044378</v>
      </c>
      <c r="F6" s="38">
        <v>61000000</v>
      </c>
      <c r="G6" s="36">
        <v>46157273</v>
      </c>
      <c r="H6" s="39">
        <v>46157273</v>
      </c>
      <c r="I6" s="40">
        <v>6188972</v>
      </c>
      <c r="J6" s="36">
        <v>12036676</v>
      </c>
      <c r="K6" s="37">
        <v>27000000</v>
      </c>
    </row>
    <row r="7" spans="1:11" ht="13.15" customHeight="1" x14ac:dyDescent="0.25">
      <c r="A7" s="35" t="s">
        <v>21</v>
      </c>
      <c r="B7" s="28" t="s">
        <v>20</v>
      </c>
      <c r="C7" s="36">
        <v>51079295</v>
      </c>
      <c r="D7" s="36"/>
      <c r="E7" s="37">
        <v>13722160</v>
      </c>
      <c r="F7" s="38"/>
      <c r="G7" s="36">
        <v>2171014</v>
      </c>
      <c r="H7" s="39">
        <v>2171014</v>
      </c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-133432801</v>
      </c>
      <c r="D8" s="36"/>
      <c r="E8" s="37">
        <v>-162656430</v>
      </c>
      <c r="F8" s="38">
        <v>37350277</v>
      </c>
      <c r="G8" s="36">
        <v>30241480</v>
      </c>
      <c r="H8" s="39">
        <v>30241480</v>
      </c>
      <c r="I8" s="40">
        <v>19926277</v>
      </c>
      <c r="J8" s="36">
        <v>9083500</v>
      </c>
      <c r="K8" s="37"/>
    </row>
    <row r="9" spans="1:11" ht="13.15" customHeight="1" x14ac:dyDescent="0.25">
      <c r="A9" s="35" t="s">
        <v>23</v>
      </c>
      <c r="B9" s="28" t="s">
        <v>20</v>
      </c>
      <c r="C9" s="36">
        <v>19933555</v>
      </c>
      <c r="D9" s="36"/>
      <c r="E9" s="37">
        <v>43345989</v>
      </c>
      <c r="F9" s="38">
        <v>3690500</v>
      </c>
      <c r="G9" s="36">
        <v>39892281</v>
      </c>
      <c r="H9" s="39">
        <v>39892281</v>
      </c>
      <c r="I9" s="40">
        <v>36404000</v>
      </c>
      <c r="J9" s="36">
        <v>30000000</v>
      </c>
      <c r="K9" s="37">
        <v>60667450</v>
      </c>
    </row>
    <row r="10" spans="1:11" ht="13.15" customHeight="1" x14ac:dyDescent="0.25">
      <c r="A10" s="35" t="s">
        <v>24</v>
      </c>
      <c r="B10" s="28" t="s">
        <v>20</v>
      </c>
      <c r="C10" s="36">
        <v>6290652</v>
      </c>
      <c r="D10" s="36"/>
      <c r="E10" s="37">
        <v>-328867</v>
      </c>
      <c r="F10" s="38">
        <v>23573720</v>
      </c>
      <c r="G10" s="36">
        <v>18740831</v>
      </c>
      <c r="H10" s="39">
        <v>18740831</v>
      </c>
      <c r="I10" s="40">
        <v>34058473</v>
      </c>
      <c r="J10" s="36">
        <v>44626029</v>
      </c>
      <c r="K10" s="37">
        <v>38057500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14500000</v>
      </c>
      <c r="G11" s="36">
        <v>3000000</v>
      </c>
      <c r="H11" s="39">
        <v>3000000</v>
      </c>
      <c r="I11" s="40">
        <v>14500000</v>
      </c>
      <c r="J11" s="36">
        <v>19776546</v>
      </c>
      <c r="K11" s="37">
        <v>7123400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-52289276</v>
      </c>
      <c r="D15" s="29">
        <f t="shared" ref="D15:K15" si="1">SUM(D6:D14)</f>
        <v>820636</v>
      </c>
      <c r="E15" s="30">
        <f t="shared" si="1"/>
        <v>-81872770</v>
      </c>
      <c r="F15" s="31">
        <f t="shared" si="1"/>
        <v>140114497</v>
      </c>
      <c r="G15" s="29">
        <f t="shared" si="1"/>
        <v>140202879</v>
      </c>
      <c r="H15" s="32">
        <f t="shared" si="1"/>
        <v>140202879</v>
      </c>
      <c r="I15" s="33">
        <f t="shared" si="1"/>
        <v>111077722</v>
      </c>
      <c r="J15" s="29">
        <f t="shared" si="1"/>
        <v>115522751</v>
      </c>
      <c r="K15" s="30">
        <f t="shared" si="1"/>
        <v>132848350</v>
      </c>
    </row>
    <row r="16" spans="1:11" ht="13.15" customHeight="1" x14ac:dyDescent="0.25">
      <c r="A16" s="47" t="s">
        <v>31</v>
      </c>
      <c r="B16" s="48" t="s">
        <v>20</v>
      </c>
      <c r="C16" s="36">
        <v>3069437</v>
      </c>
      <c r="D16" s="36"/>
      <c r="E16" s="37">
        <v>28596899</v>
      </c>
      <c r="F16" s="38">
        <v>6000000</v>
      </c>
      <c r="G16" s="36">
        <v>12394675</v>
      </c>
      <c r="H16" s="39">
        <v>12394675</v>
      </c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3069437</v>
      </c>
      <c r="D18" s="49">
        <f t="shared" ref="D18:K18" si="2">SUM(D16:D17)</f>
        <v>0</v>
      </c>
      <c r="E18" s="50">
        <f t="shared" si="2"/>
        <v>28596899</v>
      </c>
      <c r="F18" s="51">
        <f t="shared" si="2"/>
        <v>6000000</v>
      </c>
      <c r="G18" s="49">
        <f t="shared" si="2"/>
        <v>12394675</v>
      </c>
      <c r="H18" s="52">
        <f t="shared" si="2"/>
        <v>12394675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>
        <v>357000</v>
      </c>
      <c r="H23" s="39">
        <v>357000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357000</v>
      </c>
      <c r="H25" s="52">
        <f t="shared" si="4"/>
        <v>357000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1064886</v>
      </c>
      <c r="D31" s="36">
        <v>179060</v>
      </c>
      <c r="E31" s="37">
        <v>-1034663</v>
      </c>
      <c r="F31" s="38"/>
      <c r="G31" s="36">
        <v>340000</v>
      </c>
      <c r="H31" s="39">
        <v>340000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>
        <v>876104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15305101</v>
      </c>
      <c r="D33" s="36">
        <v>-2</v>
      </c>
      <c r="E33" s="37">
        <v>8193147</v>
      </c>
      <c r="F33" s="38">
        <v>20000000</v>
      </c>
      <c r="G33" s="36">
        <v>24240194</v>
      </c>
      <c r="H33" s="39">
        <v>24240194</v>
      </c>
      <c r="I33" s="40">
        <v>12224678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135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6000000</v>
      </c>
      <c r="H40" s="32">
        <f t="shared" si="7"/>
        <v>6000000</v>
      </c>
      <c r="I40" s="33">
        <f t="shared" si="7"/>
        <v>650000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>
        <v>6000000</v>
      </c>
      <c r="H44" s="39">
        <v>6000000</v>
      </c>
      <c r="I44" s="40">
        <v>650000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>
        <v>135</v>
      </c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135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6000000</v>
      </c>
      <c r="H50" s="32">
        <f t="shared" si="8"/>
        <v>6000000</v>
      </c>
      <c r="I50" s="33">
        <f t="shared" si="8"/>
        <v>650000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61943833</v>
      </c>
      <c r="D75" s="29">
        <f t="shared" ref="D75:K75" si="14">D85+D88+D89+D92+D95+D96+SUM(D99:D105)+D108</f>
        <v>0</v>
      </c>
      <c r="E75" s="30">
        <f t="shared" si="14"/>
        <v>31903468</v>
      </c>
      <c r="F75" s="31">
        <f t="shared" si="14"/>
        <v>22927253</v>
      </c>
      <c r="G75" s="29">
        <f t="shared" si="14"/>
        <v>41927253</v>
      </c>
      <c r="H75" s="32">
        <f t="shared" si="14"/>
        <v>41927253</v>
      </c>
      <c r="I75" s="33">
        <f t="shared" si="14"/>
        <v>105204896</v>
      </c>
      <c r="J75" s="29">
        <f t="shared" si="14"/>
        <v>89271500</v>
      </c>
      <c r="K75" s="30">
        <f t="shared" si="14"/>
        <v>98130000</v>
      </c>
    </row>
    <row r="76" spans="1:11" ht="13.15" customHeight="1" x14ac:dyDescent="0.25">
      <c r="A76" s="35" t="s">
        <v>19</v>
      </c>
      <c r="B76" s="28" t="s">
        <v>20</v>
      </c>
      <c r="C76" s="36">
        <v>9151805</v>
      </c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5404324</v>
      </c>
      <c r="F78" s="38"/>
      <c r="G78" s="36">
        <v>15000000</v>
      </c>
      <c r="H78" s="39">
        <v>15000000</v>
      </c>
      <c r="I78" s="40">
        <v>9084896</v>
      </c>
      <c r="J78" s="36">
        <v>3416500</v>
      </c>
      <c r="K78" s="37">
        <v>13000000</v>
      </c>
    </row>
    <row r="79" spans="1:11" ht="13.15" customHeight="1" x14ac:dyDescent="0.25">
      <c r="A79" s="35" t="s">
        <v>23</v>
      </c>
      <c r="B79" s="28" t="s">
        <v>20</v>
      </c>
      <c r="C79" s="36">
        <v>10170824</v>
      </c>
      <c r="D79" s="36"/>
      <c r="E79" s="37">
        <v>1332515</v>
      </c>
      <c r="F79" s="38">
        <v>1000000</v>
      </c>
      <c r="G79" s="36">
        <v>18860171</v>
      </c>
      <c r="H79" s="39">
        <v>18860171</v>
      </c>
      <c r="I79" s="40">
        <v>52389000</v>
      </c>
      <c r="J79" s="36">
        <v>53000000</v>
      </c>
      <c r="K79" s="37">
        <v>60815000</v>
      </c>
    </row>
    <row r="80" spans="1:11" ht="13.15" customHeight="1" x14ac:dyDescent="0.25">
      <c r="A80" s="35" t="s">
        <v>24</v>
      </c>
      <c r="B80" s="28" t="s">
        <v>20</v>
      </c>
      <c r="C80" s="36">
        <v>15299698</v>
      </c>
      <c r="D80" s="36"/>
      <c r="E80" s="37">
        <v>26040578</v>
      </c>
      <c r="F80" s="38">
        <v>16927253</v>
      </c>
      <c r="G80" s="36">
        <v>3067082</v>
      </c>
      <c r="H80" s="39">
        <v>3067082</v>
      </c>
      <c r="I80" s="40">
        <v>23500000</v>
      </c>
      <c r="J80" s="36">
        <v>31855000</v>
      </c>
      <c r="K80" s="37">
        <v>21815000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34622327</v>
      </c>
      <c r="D85" s="29">
        <f t="shared" ref="D85:K85" si="15">SUM(D76:D84)</f>
        <v>0</v>
      </c>
      <c r="E85" s="30">
        <f t="shared" si="15"/>
        <v>32777417</v>
      </c>
      <c r="F85" s="31">
        <f t="shared" si="15"/>
        <v>17927253</v>
      </c>
      <c r="G85" s="29">
        <f t="shared" si="15"/>
        <v>36927253</v>
      </c>
      <c r="H85" s="32">
        <f t="shared" si="15"/>
        <v>36927253</v>
      </c>
      <c r="I85" s="33">
        <f t="shared" si="15"/>
        <v>84973896</v>
      </c>
      <c r="J85" s="29">
        <f t="shared" si="15"/>
        <v>88271500</v>
      </c>
      <c r="K85" s="30">
        <f t="shared" si="15"/>
        <v>95630000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498759</v>
      </c>
      <c r="D87" s="41"/>
      <c r="E87" s="42">
        <v>27000</v>
      </c>
      <c r="F87" s="43">
        <v>5000000</v>
      </c>
      <c r="G87" s="41">
        <v>5000000</v>
      </c>
      <c r="H87" s="44">
        <v>5000000</v>
      </c>
      <c r="I87" s="45">
        <v>5000000</v>
      </c>
      <c r="J87" s="41">
        <v>1000000</v>
      </c>
      <c r="K87" s="42">
        <v>2500000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498759</v>
      </c>
      <c r="D88" s="49">
        <f t="shared" si="16"/>
        <v>0</v>
      </c>
      <c r="E88" s="50">
        <f t="shared" si="16"/>
        <v>27000</v>
      </c>
      <c r="F88" s="51">
        <f t="shared" si="16"/>
        <v>5000000</v>
      </c>
      <c r="G88" s="49">
        <f t="shared" si="16"/>
        <v>5000000</v>
      </c>
      <c r="H88" s="52">
        <f t="shared" si="16"/>
        <v>5000000</v>
      </c>
      <c r="I88" s="53">
        <f t="shared" si="16"/>
        <v>5000000</v>
      </c>
      <c r="J88" s="49">
        <f t="shared" si="16"/>
        <v>1000000</v>
      </c>
      <c r="K88" s="50">
        <f t="shared" si="16"/>
        <v>2500000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26822747</v>
      </c>
      <c r="D102" s="36"/>
      <c r="E102" s="37">
        <v>-900949</v>
      </c>
      <c r="F102" s="38"/>
      <c r="G102" s="36"/>
      <c r="H102" s="39"/>
      <c r="I102" s="40">
        <v>15231000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29094116</v>
      </c>
      <c r="D110" s="29">
        <f t="shared" ref="D110:K110" si="21">D120+D123+D124+D127+D130+D131+SUM(D134:D140)+D143</f>
        <v>999694</v>
      </c>
      <c r="E110" s="30">
        <f t="shared" si="21"/>
        <v>-14213919</v>
      </c>
      <c r="F110" s="31">
        <f t="shared" si="21"/>
        <v>189041750</v>
      </c>
      <c r="G110" s="29">
        <f t="shared" si="21"/>
        <v>225462001</v>
      </c>
      <c r="H110" s="32">
        <f t="shared" si="21"/>
        <v>225462001</v>
      </c>
      <c r="I110" s="33">
        <f t="shared" si="21"/>
        <v>230033400</v>
      </c>
      <c r="J110" s="29">
        <f t="shared" si="21"/>
        <v>204794251</v>
      </c>
      <c r="K110" s="30">
        <f t="shared" si="21"/>
        <v>230978350</v>
      </c>
    </row>
    <row r="111" spans="1:11" ht="13.15" customHeight="1" x14ac:dyDescent="0.25">
      <c r="A111" s="35" t="s">
        <v>19</v>
      </c>
      <c r="B111" s="28" t="s">
        <v>20</v>
      </c>
      <c r="C111" s="36">
        <v>12991828</v>
      </c>
      <c r="D111" s="36">
        <v>820636</v>
      </c>
      <c r="E111" s="37">
        <v>24044378</v>
      </c>
      <c r="F111" s="38">
        <v>61000000</v>
      </c>
      <c r="G111" s="36">
        <v>46157273</v>
      </c>
      <c r="H111" s="39">
        <v>46157273</v>
      </c>
      <c r="I111" s="40">
        <v>6188972</v>
      </c>
      <c r="J111" s="36">
        <v>12036676</v>
      </c>
      <c r="K111" s="37">
        <v>27000000</v>
      </c>
    </row>
    <row r="112" spans="1:11" ht="13.15" customHeight="1" x14ac:dyDescent="0.25">
      <c r="A112" s="35" t="s">
        <v>21</v>
      </c>
      <c r="B112" s="28" t="s">
        <v>20</v>
      </c>
      <c r="C112" s="36">
        <v>51079295</v>
      </c>
      <c r="D112" s="36"/>
      <c r="E112" s="37">
        <v>13722160</v>
      </c>
      <c r="F112" s="38"/>
      <c r="G112" s="36">
        <v>2171014</v>
      </c>
      <c r="H112" s="39">
        <v>2171014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-133432801</v>
      </c>
      <c r="D113" s="36"/>
      <c r="E113" s="37">
        <v>-157252106</v>
      </c>
      <c r="F113" s="38">
        <v>37350277</v>
      </c>
      <c r="G113" s="36">
        <v>45241480</v>
      </c>
      <c r="H113" s="39">
        <v>45241480</v>
      </c>
      <c r="I113" s="40">
        <v>29011173</v>
      </c>
      <c r="J113" s="36">
        <v>12500000</v>
      </c>
      <c r="K113" s="37">
        <v>13000000</v>
      </c>
    </row>
    <row r="114" spans="1:11" ht="13.15" customHeight="1" x14ac:dyDescent="0.25">
      <c r="A114" s="35" t="s">
        <v>23</v>
      </c>
      <c r="B114" s="28" t="s">
        <v>20</v>
      </c>
      <c r="C114" s="36">
        <v>30104379</v>
      </c>
      <c r="D114" s="36"/>
      <c r="E114" s="37">
        <v>44678504</v>
      </c>
      <c r="F114" s="38">
        <v>4690500</v>
      </c>
      <c r="G114" s="36">
        <v>64752452</v>
      </c>
      <c r="H114" s="39">
        <v>64752452</v>
      </c>
      <c r="I114" s="40">
        <v>89443000</v>
      </c>
      <c r="J114" s="36">
        <v>83000000</v>
      </c>
      <c r="K114" s="37">
        <v>121482450</v>
      </c>
    </row>
    <row r="115" spans="1:11" ht="13.15" customHeight="1" x14ac:dyDescent="0.25">
      <c r="A115" s="35" t="s">
        <v>24</v>
      </c>
      <c r="B115" s="28" t="s">
        <v>20</v>
      </c>
      <c r="C115" s="36">
        <v>21590350</v>
      </c>
      <c r="D115" s="36"/>
      <c r="E115" s="37">
        <v>25711711</v>
      </c>
      <c r="F115" s="38">
        <v>40500973</v>
      </c>
      <c r="G115" s="36">
        <v>21807913</v>
      </c>
      <c r="H115" s="39">
        <v>21807913</v>
      </c>
      <c r="I115" s="40">
        <v>57558473</v>
      </c>
      <c r="J115" s="36">
        <v>76481029</v>
      </c>
      <c r="K115" s="37">
        <v>59872500</v>
      </c>
    </row>
    <row r="116" spans="1:11" ht="13.15" customHeight="1" x14ac:dyDescent="0.25">
      <c r="A116" s="35" t="s">
        <v>25</v>
      </c>
      <c r="B116" s="28" t="s">
        <v>20</v>
      </c>
      <c r="C116" s="36">
        <v>135</v>
      </c>
      <c r="D116" s="36"/>
      <c r="E116" s="37"/>
      <c r="F116" s="38">
        <v>14500000</v>
      </c>
      <c r="G116" s="36">
        <v>3000000</v>
      </c>
      <c r="H116" s="39">
        <v>3000000</v>
      </c>
      <c r="I116" s="40">
        <v>14500000</v>
      </c>
      <c r="J116" s="36">
        <v>19776546</v>
      </c>
      <c r="K116" s="37">
        <v>7123400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-17666814</v>
      </c>
      <c r="D120" s="29">
        <f t="shared" ref="D120:K120" si="22">SUM(D111:D119)</f>
        <v>820636</v>
      </c>
      <c r="E120" s="30">
        <f t="shared" si="22"/>
        <v>-49095353</v>
      </c>
      <c r="F120" s="31">
        <f t="shared" si="22"/>
        <v>158041750</v>
      </c>
      <c r="G120" s="29">
        <f t="shared" si="22"/>
        <v>183130132</v>
      </c>
      <c r="H120" s="32">
        <f t="shared" si="22"/>
        <v>183130132</v>
      </c>
      <c r="I120" s="33">
        <f t="shared" si="22"/>
        <v>196701618</v>
      </c>
      <c r="J120" s="29">
        <f t="shared" si="22"/>
        <v>203794251</v>
      </c>
      <c r="K120" s="30">
        <f t="shared" si="22"/>
        <v>228478350</v>
      </c>
    </row>
    <row r="121" spans="1:11" ht="13.15" customHeight="1" x14ac:dyDescent="0.25">
      <c r="A121" s="47" t="s">
        <v>31</v>
      </c>
      <c r="B121" s="48" t="s">
        <v>20</v>
      </c>
      <c r="C121" s="36">
        <v>3069437</v>
      </c>
      <c r="D121" s="36"/>
      <c r="E121" s="37">
        <v>28596899</v>
      </c>
      <c r="F121" s="38">
        <v>6000000</v>
      </c>
      <c r="G121" s="36">
        <v>12394675</v>
      </c>
      <c r="H121" s="39">
        <v>12394675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498759</v>
      </c>
      <c r="D122" s="41"/>
      <c r="E122" s="42">
        <v>27000</v>
      </c>
      <c r="F122" s="43">
        <v>5000000</v>
      </c>
      <c r="G122" s="41">
        <v>5000000</v>
      </c>
      <c r="H122" s="44">
        <v>5000000</v>
      </c>
      <c r="I122" s="45">
        <v>5000000</v>
      </c>
      <c r="J122" s="41">
        <v>1000000</v>
      </c>
      <c r="K122" s="42">
        <v>2500000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3568196</v>
      </c>
      <c r="D123" s="49">
        <f t="shared" si="23"/>
        <v>0</v>
      </c>
      <c r="E123" s="50">
        <f t="shared" si="23"/>
        <v>28623899</v>
      </c>
      <c r="F123" s="51">
        <f t="shared" si="23"/>
        <v>11000000</v>
      </c>
      <c r="G123" s="49">
        <f t="shared" si="23"/>
        <v>17394675</v>
      </c>
      <c r="H123" s="52">
        <f t="shared" si="23"/>
        <v>17394675</v>
      </c>
      <c r="I123" s="53">
        <f t="shared" si="23"/>
        <v>5000000</v>
      </c>
      <c r="J123" s="49">
        <f t="shared" si="23"/>
        <v>1000000</v>
      </c>
      <c r="K123" s="50">
        <f t="shared" si="23"/>
        <v>2500000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>
        <v>357000</v>
      </c>
      <c r="H128" s="39">
        <v>357000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357000</v>
      </c>
      <c r="H130" s="52">
        <f t="shared" si="25"/>
        <v>357000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1064886</v>
      </c>
      <c r="D136" s="36">
        <v>179060</v>
      </c>
      <c r="E136" s="37">
        <v>-1034663</v>
      </c>
      <c r="F136" s="38"/>
      <c r="G136" s="36">
        <v>340000</v>
      </c>
      <c r="H136" s="39">
        <v>340000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26822747</v>
      </c>
      <c r="D137" s="36"/>
      <c r="E137" s="37">
        <v>-900949</v>
      </c>
      <c r="F137" s="38"/>
      <c r="G137" s="36"/>
      <c r="H137" s="39"/>
      <c r="I137" s="40">
        <v>16107104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15305101</v>
      </c>
      <c r="D138" s="36">
        <v>-2</v>
      </c>
      <c r="E138" s="37">
        <v>8193147</v>
      </c>
      <c r="F138" s="38">
        <v>20000000</v>
      </c>
      <c r="G138" s="36">
        <v>24240194</v>
      </c>
      <c r="H138" s="39">
        <v>24240194</v>
      </c>
      <c r="I138" s="40">
        <v>12224678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29094116</v>
      </c>
      <c r="D144" s="62">
        <f t="shared" si="28"/>
        <v>999694</v>
      </c>
      <c r="E144" s="63">
        <f t="shared" si="28"/>
        <v>-14213919</v>
      </c>
      <c r="F144" s="64">
        <f t="shared" si="28"/>
        <v>189041750</v>
      </c>
      <c r="G144" s="62">
        <f t="shared" si="28"/>
        <v>225462001</v>
      </c>
      <c r="H144" s="65">
        <f t="shared" si="28"/>
        <v>225462001</v>
      </c>
      <c r="I144" s="66">
        <f t="shared" si="28"/>
        <v>230033400</v>
      </c>
      <c r="J144" s="62">
        <f t="shared" si="28"/>
        <v>204794251</v>
      </c>
      <c r="K144" s="63">
        <f t="shared" si="28"/>
        <v>230978350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3348935432</v>
      </c>
      <c r="D146" s="29">
        <f t="shared" ref="D146:K146" si="29">D156+D159+D160+D163+D166+D167+SUM(D170:D176)+D179</f>
        <v>3206243197</v>
      </c>
      <c r="E146" s="30">
        <f t="shared" si="29"/>
        <v>3547295418</v>
      </c>
      <c r="F146" s="31">
        <f t="shared" si="29"/>
        <v>3153888045</v>
      </c>
      <c r="G146" s="29">
        <f t="shared" si="29"/>
        <v>3562560390</v>
      </c>
      <c r="H146" s="32">
        <f t="shared" si="29"/>
        <v>3562560390</v>
      </c>
      <c r="I146" s="33">
        <f t="shared" si="29"/>
        <v>3520603437</v>
      </c>
      <c r="J146" s="29">
        <f t="shared" si="29"/>
        <v>3454455976</v>
      </c>
      <c r="K146" s="30">
        <f t="shared" si="29"/>
        <v>3423191826</v>
      </c>
    </row>
    <row r="147" spans="1:11" ht="13.15" customHeight="1" x14ac:dyDescent="0.25">
      <c r="A147" s="35" t="s">
        <v>19</v>
      </c>
      <c r="B147" s="28" t="s">
        <v>20</v>
      </c>
      <c r="C147" s="36">
        <v>4485532441</v>
      </c>
      <c r="D147" s="36">
        <v>4362009897</v>
      </c>
      <c r="E147" s="37">
        <v>4491727164</v>
      </c>
      <c r="F147" s="38">
        <v>4928834508</v>
      </c>
      <c r="G147" s="36">
        <v>4479067626</v>
      </c>
      <c r="H147" s="39">
        <v>4479067626</v>
      </c>
      <c r="I147" s="40">
        <v>4485256598</v>
      </c>
      <c r="J147" s="36">
        <v>4497293274</v>
      </c>
      <c r="K147" s="37">
        <v>4512293274</v>
      </c>
    </row>
    <row r="148" spans="1:11" ht="13.15" customHeight="1" x14ac:dyDescent="0.25">
      <c r="A148" s="35" t="s">
        <v>21</v>
      </c>
      <c r="B148" s="28" t="s">
        <v>20</v>
      </c>
      <c r="C148" s="36">
        <v>82110378</v>
      </c>
      <c r="D148" s="36">
        <v>85001705</v>
      </c>
      <c r="E148" s="37">
        <v>96062611</v>
      </c>
      <c r="F148" s="38">
        <v>100906397</v>
      </c>
      <c r="G148" s="36">
        <v>98233622</v>
      </c>
      <c r="H148" s="39">
        <v>98233622</v>
      </c>
      <c r="I148" s="40">
        <v>98233622</v>
      </c>
      <c r="J148" s="36">
        <v>98233622</v>
      </c>
      <c r="K148" s="37">
        <v>98233622</v>
      </c>
    </row>
    <row r="149" spans="1:11" ht="13.15" customHeight="1" x14ac:dyDescent="0.25">
      <c r="A149" s="35" t="s">
        <v>22</v>
      </c>
      <c r="B149" s="28" t="s">
        <v>20</v>
      </c>
      <c r="C149" s="36">
        <v>-3756180569</v>
      </c>
      <c r="D149" s="36">
        <v>-4157497713</v>
      </c>
      <c r="E149" s="37">
        <v>-4465357539</v>
      </c>
      <c r="F149" s="38">
        <v>-4097323544</v>
      </c>
      <c r="G149" s="36">
        <v>-4452552463</v>
      </c>
      <c r="H149" s="39">
        <v>-4452552463</v>
      </c>
      <c r="I149" s="40">
        <v>-4429541290</v>
      </c>
      <c r="J149" s="36">
        <v>-4417041290</v>
      </c>
      <c r="K149" s="37">
        <v>-4404041290</v>
      </c>
    </row>
    <row r="150" spans="1:11" ht="13.15" customHeight="1" x14ac:dyDescent="0.25">
      <c r="A150" s="35" t="s">
        <v>23</v>
      </c>
      <c r="B150" s="28" t="s">
        <v>20</v>
      </c>
      <c r="C150" s="36">
        <v>578890234</v>
      </c>
      <c r="D150" s="36">
        <v>614741561</v>
      </c>
      <c r="E150" s="37">
        <v>662010559</v>
      </c>
      <c r="F150" s="38">
        <v>610163570</v>
      </c>
      <c r="G150" s="36">
        <v>699477810</v>
      </c>
      <c r="H150" s="39">
        <v>699477810</v>
      </c>
      <c r="I150" s="40">
        <v>551737957</v>
      </c>
      <c r="J150" s="36">
        <v>397019526</v>
      </c>
      <c r="K150" s="37">
        <v>297316976</v>
      </c>
    </row>
    <row r="151" spans="1:11" ht="13.15" customHeight="1" x14ac:dyDescent="0.25">
      <c r="A151" s="35" t="s">
        <v>24</v>
      </c>
      <c r="B151" s="28" t="s">
        <v>20</v>
      </c>
      <c r="C151" s="36">
        <v>471606877</v>
      </c>
      <c r="D151" s="36">
        <v>487165641</v>
      </c>
      <c r="E151" s="37">
        <v>510793256</v>
      </c>
      <c r="F151" s="38">
        <v>318587681</v>
      </c>
      <c r="G151" s="36">
        <v>452156365</v>
      </c>
      <c r="H151" s="39">
        <v>452156365</v>
      </c>
      <c r="I151" s="40">
        <v>500407338</v>
      </c>
      <c r="J151" s="36">
        <v>564441632</v>
      </c>
      <c r="K151" s="37">
        <v>596256632</v>
      </c>
    </row>
    <row r="152" spans="1:11" ht="13.15" customHeight="1" x14ac:dyDescent="0.25">
      <c r="A152" s="35" t="s">
        <v>25</v>
      </c>
      <c r="B152" s="28" t="s">
        <v>20</v>
      </c>
      <c r="C152" s="36">
        <v>47995855</v>
      </c>
      <c r="D152" s="36">
        <v>420286298</v>
      </c>
      <c r="E152" s="37">
        <v>442103351</v>
      </c>
      <c r="F152" s="38">
        <v>47573885</v>
      </c>
      <c r="G152" s="36">
        <v>438889563</v>
      </c>
      <c r="H152" s="39">
        <v>438889563</v>
      </c>
      <c r="I152" s="40">
        <v>438889563</v>
      </c>
      <c r="J152" s="36">
        <v>438889563</v>
      </c>
      <c r="K152" s="37">
        <v>446012963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1909955216</v>
      </c>
      <c r="D156" s="36">
        <f t="shared" ref="D156:K156" si="30">SUM(D147:D155)</f>
        <v>1811707389</v>
      </c>
      <c r="E156" s="37">
        <f t="shared" si="30"/>
        <v>1737339402</v>
      </c>
      <c r="F156" s="38">
        <f t="shared" si="30"/>
        <v>1908742497</v>
      </c>
      <c r="G156" s="36">
        <f t="shared" si="30"/>
        <v>1715272523</v>
      </c>
      <c r="H156" s="39">
        <f t="shared" si="30"/>
        <v>1715272523</v>
      </c>
      <c r="I156" s="40">
        <f t="shared" si="30"/>
        <v>1644983788</v>
      </c>
      <c r="J156" s="36">
        <f t="shared" si="30"/>
        <v>1578836327</v>
      </c>
      <c r="K156" s="37">
        <f t="shared" si="30"/>
        <v>1546072177</v>
      </c>
    </row>
    <row r="157" spans="1:11" ht="0.95" customHeight="1" x14ac:dyDescent="0.25">
      <c r="A157" s="47"/>
      <c r="B157" s="48" t="s">
        <v>20</v>
      </c>
      <c r="C157" s="36">
        <v>951678765</v>
      </c>
      <c r="D157" s="36">
        <v>629680857</v>
      </c>
      <c r="E157" s="37">
        <v>630685415</v>
      </c>
      <c r="F157" s="38">
        <v>384636878</v>
      </c>
      <c r="G157" s="36">
        <v>630806409</v>
      </c>
      <c r="H157" s="39">
        <v>630806409</v>
      </c>
      <c r="I157" s="40">
        <v>630806409</v>
      </c>
      <c r="J157" s="36">
        <v>630806409</v>
      </c>
      <c r="K157" s="37">
        <v>632306409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951678765</v>
      </c>
      <c r="D159" s="36">
        <v>629680857</v>
      </c>
      <c r="E159" s="37">
        <v>630685415</v>
      </c>
      <c r="F159" s="38">
        <v>384636878</v>
      </c>
      <c r="G159" s="36">
        <v>630806409</v>
      </c>
      <c r="H159" s="39">
        <v>630806409</v>
      </c>
      <c r="I159" s="40">
        <v>630806409</v>
      </c>
      <c r="J159" s="36">
        <v>630806409</v>
      </c>
      <c r="K159" s="37">
        <v>632306409</v>
      </c>
    </row>
    <row r="160" spans="1:11" ht="13.15" customHeight="1" x14ac:dyDescent="0.25">
      <c r="A160" s="46" t="s">
        <v>97</v>
      </c>
      <c r="B160" s="28" t="s">
        <v>20</v>
      </c>
      <c r="C160" s="36">
        <v>108224434</v>
      </c>
      <c r="D160" s="36">
        <v>108224433</v>
      </c>
      <c r="E160" s="37">
        <v>108224434</v>
      </c>
      <c r="F160" s="38">
        <v>115224433</v>
      </c>
      <c r="G160" s="36">
        <v>108224433</v>
      </c>
      <c r="H160" s="39">
        <v>108224433</v>
      </c>
      <c r="I160" s="40">
        <v>108224433</v>
      </c>
      <c r="J160" s="36">
        <v>108224433</v>
      </c>
      <c r="K160" s="37">
        <v>108224433</v>
      </c>
    </row>
    <row r="161" spans="1:11" ht="0.95" customHeight="1" x14ac:dyDescent="0.25">
      <c r="A161" s="47"/>
      <c r="B161" s="28" t="s">
        <v>20</v>
      </c>
      <c r="C161" s="1">
        <v>62629704</v>
      </c>
      <c r="D161" s="1">
        <v>62629704</v>
      </c>
      <c r="E161" s="2">
        <v>84395450</v>
      </c>
      <c r="F161" s="3">
        <v>90144005</v>
      </c>
      <c r="G161" s="1">
        <v>96669125</v>
      </c>
      <c r="H161" s="4">
        <v>96669125</v>
      </c>
      <c r="I161" s="5">
        <v>96669125</v>
      </c>
      <c r="J161" s="1">
        <v>96669125</v>
      </c>
      <c r="K161" s="2">
        <v>96669125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62629704</v>
      </c>
      <c r="D163" s="36">
        <v>62629704</v>
      </c>
      <c r="E163" s="37">
        <v>84395450</v>
      </c>
      <c r="F163" s="38">
        <v>90144005</v>
      </c>
      <c r="G163" s="36">
        <v>96669125</v>
      </c>
      <c r="H163" s="39">
        <v>96669125</v>
      </c>
      <c r="I163" s="40">
        <v>96669125</v>
      </c>
      <c r="J163" s="36">
        <v>96669125</v>
      </c>
      <c r="K163" s="37">
        <v>96669125</v>
      </c>
    </row>
    <row r="164" spans="1:11" ht="0.95" customHeight="1" x14ac:dyDescent="0.25">
      <c r="A164" s="47"/>
      <c r="B164" s="48" t="s">
        <v>20</v>
      </c>
      <c r="C164" s="36">
        <v>177751439</v>
      </c>
      <c r="D164" s="36">
        <v>434113682</v>
      </c>
      <c r="E164" s="37">
        <v>451487303</v>
      </c>
      <c r="F164" s="38">
        <v>437978719</v>
      </c>
      <c r="G164" s="36">
        <v>451844299</v>
      </c>
      <c r="H164" s="39">
        <v>451844299</v>
      </c>
      <c r="I164" s="40">
        <v>451844299</v>
      </c>
      <c r="J164" s="36">
        <v>451844299</v>
      </c>
      <c r="K164" s="37">
        <v>451844299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177751439</v>
      </c>
      <c r="D166" s="36">
        <v>434113682</v>
      </c>
      <c r="E166" s="37">
        <v>451487303</v>
      </c>
      <c r="F166" s="38">
        <v>437978719</v>
      </c>
      <c r="G166" s="36">
        <v>451844299</v>
      </c>
      <c r="H166" s="39">
        <v>451844299</v>
      </c>
      <c r="I166" s="40">
        <v>451844299</v>
      </c>
      <c r="J166" s="36">
        <v>451844299</v>
      </c>
      <c r="K166" s="37">
        <v>451844299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7214301</v>
      </c>
      <c r="D168" s="1">
        <v>7214301</v>
      </c>
      <c r="E168" s="2">
        <v>7214301</v>
      </c>
      <c r="F168" s="3">
        <v>7214301</v>
      </c>
      <c r="G168" s="1">
        <v>7214301</v>
      </c>
      <c r="H168" s="4">
        <v>7214301</v>
      </c>
      <c r="I168" s="5">
        <v>7214301</v>
      </c>
      <c r="J168" s="1">
        <v>7214301</v>
      </c>
      <c r="K168" s="2">
        <v>7214301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7214301</v>
      </c>
      <c r="D170" s="36">
        <v>7214301</v>
      </c>
      <c r="E170" s="37">
        <v>7214301</v>
      </c>
      <c r="F170" s="38">
        <v>7214301</v>
      </c>
      <c r="G170" s="36">
        <v>7214301</v>
      </c>
      <c r="H170" s="39">
        <v>7214301</v>
      </c>
      <c r="I170" s="40">
        <v>7214301</v>
      </c>
      <c r="J170" s="36">
        <v>7214301</v>
      </c>
      <c r="K170" s="37">
        <v>7214301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18445487</v>
      </c>
      <c r="D172" s="36">
        <v>27418481</v>
      </c>
      <c r="E172" s="37">
        <v>26383820</v>
      </c>
      <c r="F172" s="38">
        <v>30982481</v>
      </c>
      <c r="G172" s="36">
        <v>26723817</v>
      </c>
      <c r="H172" s="39">
        <v>26723817</v>
      </c>
      <c r="I172" s="40">
        <v>26723817</v>
      </c>
      <c r="J172" s="36">
        <v>26723817</v>
      </c>
      <c r="K172" s="37">
        <v>26723817</v>
      </c>
    </row>
    <row r="173" spans="1:11" ht="13.15" customHeight="1" x14ac:dyDescent="0.25">
      <c r="A173" s="46" t="s">
        <v>45</v>
      </c>
      <c r="B173" s="28" t="s">
        <v>20</v>
      </c>
      <c r="C173" s="36">
        <v>45568090</v>
      </c>
      <c r="D173" s="36">
        <v>59757019</v>
      </c>
      <c r="E173" s="37">
        <v>58544249</v>
      </c>
      <c r="F173" s="38">
        <v>58757020</v>
      </c>
      <c r="G173" s="36">
        <v>58544248</v>
      </c>
      <c r="H173" s="39">
        <v>58544248</v>
      </c>
      <c r="I173" s="40">
        <v>74651352</v>
      </c>
      <c r="J173" s="36">
        <v>74651352</v>
      </c>
      <c r="K173" s="37">
        <v>74651352</v>
      </c>
    </row>
    <row r="174" spans="1:11" ht="13.15" customHeight="1" x14ac:dyDescent="0.25">
      <c r="A174" s="46" t="s">
        <v>46</v>
      </c>
      <c r="B174" s="48" t="s">
        <v>20</v>
      </c>
      <c r="C174" s="36">
        <v>67467996</v>
      </c>
      <c r="D174" s="36">
        <v>65497331</v>
      </c>
      <c r="E174" s="37">
        <v>58453909</v>
      </c>
      <c r="F174" s="38">
        <v>120207711</v>
      </c>
      <c r="G174" s="36">
        <v>82694101</v>
      </c>
      <c r="H174" s="39">
        <v>82694101</v>
      </c>
      <c r="I174" s="40">
        <v>94918779</v>
      </c>
      <c r="J174" s="36">
        <v>94918779</v>
      </c>
      <c r="K174" s="37">
        <v>94918779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>
        <v>384567135</v>
      </c>
      <c r="F175" s="38"/>
      <c r="G175" s="36">
        <v>384567134</v>
      </c>
      <c r="H175" s="39">
        <v>384567134</v>
      </c>
      <c r="I175" s="40">
        <v>384567134</v>
      </c>
      <c r="J175" s="36">
        <v>384567134</v>
      </c>
      <c r="K175" s="37">
        <v>384567134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3348935432</v>
      </c>
      <c r="D180" s="62">
        <f t="shared" ref="D180:K180" si="31">D156+D159+D160+D163+D166+D167+SUM(D170:D176)+D179</f>
        <v>3206243197</v>
      </c>
      <c r="E180" s="63">
        <f t="shared" si="31"/>
        <v>3547295418</v>
      </c>
      <c r="F180" s="64">
        <f t="shared" si="31"/>
        <v>3153888045</v>
      </c>
      <c r="G180" s="62">
        <f t="shared" si="31"/>
        <v>3562560390</v>
      </c>
      <c r="H180" s="65">
        <f t="shared" si="31"/>
        <v>3562560390</v>
      </c>
      <c r="I180" s="66">
        <f t="shared" si="31"/>
        <v>3520603437</v>
      </c>
      <c r="J180" s="62">
        <f t="shared" si="31"/>
        <v>3454455976</v>
      </c>
      <c r="K180" s="63">
        <f t="shared" si="31"/>
        <v>3423191826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219105823</v>
      </c>
      <c r="D183" s="36">
        <v>205741898</v>
      </c>
      <c r="E183" s="37">
        <v>191320416</v>
      </c>
      <c r="F183" s="38">
        <v>258610983</v>
      </c>
      <c r="G183" s="36">
        <v>179261000</v>
      </c>
      <c r="H183" s="39">
        <v>179261000</v>
      </c>
      <c r="I183" s="40">
        <v>200978853</v>
      </c>
      <c r="J183" s="36">
        <v>207718431</v>
      </c>
      <c r="K183" s="37">
        <v>210000000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446085</v>
      </c>
      <c r="D184" s="29">
        <f t="shared" ref="D184:K184" si="32">D194+D197+D198+D201+D204+D205+SUM(D208:D214)+D217</f>
        <v>96042601</v>
      </c>
      <c r="E184" s="30">
        <f t="shared" si="32"/>
        <v>-258743885</v>
      </c>
      <c r="F184" s="31">
        <f t="shared" si="32"/>
        <v>95161480</v>
      </c>
      <c r="G184" s="29">
        <f t="shared" si="32"/>
        <v>112419363</v>
      </c>
      <c r="H184" s="32">
        <f t="shared" si="32"/>
        <v>112419363</v>
      </c>
      <c r="I184" s="33">
        <f t="shared" si="32"/>
        <v>83246788</v>
      </c>
      <c r="J184" s="29">
        <f t="shared" si="32"/>
        <v>86335110</v>
      </c>
      <c r="K184" s="30">
        <f t="shared" si="32"/>
        <v>90848855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12479043</v>
      </c>
      <c r="E187" s="37">
        <v>22755395</v>
      </c>
      <c r="F187" s="38">
        <v>16746817</v>
      </c>
      <c r="G187" s="36">
        <v>17376115</v>
      </c>
      <c r="H187" s="39">
        <v>17376115</v>
      </c>
      <c r="I187" s="40">
        <v>11621253</v>
      </c>
      <c r="J187" s="36">
        <v>12083801</v>
      </c>
      <c r="K187" s="37">
        <v>13066624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24477662</v>
      </c>
      <c r="E188" s="37">
        <v>-52116648</v>
      </c>
      <c r="F188" s="38">
        <v>11229775</v>
      </c>
      <c r="G188" s="36">
        <v>17176264</v>
      </c>
      <c r="H188" s="39">
        <v>17176264</v>
      </c>
      <c r="I188" s="40">
        <v>10099750</v>
      </c>
      <c r="J188" s="36">
        <v>8662625</v>
      </c>
      <c r="K188" s="37">
        <v>8625333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7940028</v>
      </c>
      <c r="E189" s="37">
        <v>11001348</v>
      </c>
      <c r="F189" s="38">
        <v>13216504</v>
      </c>
      <c r="G189" s="36">
        <v>30914498</v>
      </c>
      <c r="H189" s="39">
        <v>30914498</v>
      </c>
      <c r="I189" s="40">
        <v>19984585</v>
      </c>
      <c r="J189" s="36">
        <v>22307969</v>
      </c>
      <c r="K189" s="37">
        <v>24577456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44896733</v>
      </c>
      <c r="E194" s="30">
        <f t="shared" si="33"/>
        <v>-18359905</v>
      </c>
      <c r="F194" s="31">
        <f t="shared" si="33"/>
        <v>41193096</v>
      </c>
      <c r="G194" s="29">
        <f t="shared" si="33"/>
        <v>65466877</v>
      </c>
      <c r="H194" s="32">
        <f t="shared" si="33"/>
        <v>65466877</v>
      </c>
      <c r="I194" s="33">
        <f t="shared" si="33"/>
        <v>41705588</v>
      </c>
      <c r="J194" s="29">
        <f t="shared" si="33"/>
        <v>43054395</v>
      </c>
      <c r="K194" s="30">
        <f t="shared" si="33"/>
        <v>46269413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57524</v>
      </c>
      <c r="J196" s="41">
        <v>55513</v>
      </c>
      <c r="K196" s="42">
        <v>56853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57524</v>
      </c>
      <c r="J197" s="49">
        <f t="shared" si="34"/>
        <v>55513</v>
      </c>
      <c r="K197" s="50">
        <f t="shared" si="34"/>
        <v>56853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>
        <v>303383</v>
      </c>
      <c r="F198" s="38">
        <v>200000</v>
      </c>
      <c r="G198" s="36"/>
      <c r="H198" s="39"/>
      <c r="I198" s="40">
        <v>100000</v>
      </c>
      <c r="J198" s="36">
        <v>100000</v>
      </c>
      <c r="K198" s="37">
        <v>100000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446085</v>
      </c>
      <c r="D202" s="36">
        <v>32791675</v>
      </c>
      <c r="E202" s="37">
        <v>18237611</v>
      </c>
      <c r="F202" s="38">
        <v>38508336</v>
      </c>
      <c r="G202" s="36">
        <v>31755565</v>
      </c>
      <c r="H202" s="39">
        <v>31755565</v>
      </c>
      <c r="I202" s="40">
        <v>26318391</v>
      </c>
      <c r="J202" s="36">
        <v>26637206</v>
      </c>
      <c r="K202" s="37">
        <v>28246173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446085</v>
      </c>
      <c r="D204" s="49">
        <f t="shared" si="36"/>
        <v>32791675</v>
      </c>
      <c r="E204" s="50">
        <f t="shared" si="36"/>
        <v>18237611</v>
      </c>
      <c r="F204" s="51">
        <f t="shared" si="36"/>
        <v>38508336</v>
      </c>
      <c r="G204" s="49">
        <f t="shared" si="36"/>
        <v>31755565</v>
      </c>
      <c r="H204" s="52">
        <f t="shared" si="36"/>
        <v>31755565</v>
      </c>
      <c r="I204" s="53">
        <f t="shared" si="36"/>
        <v>26318391</v>
      </c>
      <c r="J204" s="49">
        <f t="shared" si="36"/>
        <v>26637206</v>
      </c>
      <c r="K204" s="50">
        <f t="shared" si="36"/>
        <v>28246173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>
        <v>9255818</v>
      </c>
      <c r="E211" s="37">
        <v>-137746603</v>
      </c>
      <c r="F211" s="38">
        <v>5840474</v>
      </c>
      <c r="G211" s="36">
        <v>5634806</v>
      </c>
      <c r="H211" s="39">
        <v>5634806</v>
      </c>
      <c r="I211" s="40">
        <v>7032298</v>
      </c>
      <c r="J211" s="36">
        <v>7965885</v>
      </c>
      <c r="K211" s="37">
        <v>7567527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9098375</v>
      </c>
      <c r="E212" s="37">
        <v>-121178371</v>
      </c>
      <c r="F212" s="38">
        <v>9419574</v>
      </c>
      <c r="G212" s="36">
        <v>9562115</v>
      </c>
      <c r="H212" s="39">
        <v>9562115</v>
      </c>
      <c r="I212" s="40">
        <v>8032987</v>
      </c>
      <c r="J212" s="36">
        <v>8522111</v>
      </c>
      <c r="K212" s="37">
        <v>8608889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219551908</v>
      </c>
      <c r="D219" s="62">
        <f t="shared" si="39"/>
        <v>301784499</v>
      </c>
      <c r="E219" s="63">
        <f t="shared" si="39"/>
        <v>-67423469</v>
      </c>
      <c r="F219" s="64">
        <f t="shared" si="39"/>
        <v>353772463</v>
      </c>
      <c r="G219" s="62">
        <f t="shared" si="39"/>
        <v>291680363</v>
      </c>
      <c r="H219" s="65">
        <f t="shared" si="39"/>
        <v>291680363</v>
      </c>
      <c r="I219" s="66">
        <f t="shared" si="39"/>
        <v>284225641</v>
      </c>
      <c r="J219" s="62">
        <f t="shared" si="39"/>
        <v>294053541</v>
      </c>
      <c r="K219" s="63">
        <f t="shared" si="39"/>
        <v>300848855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2.129089194529918</v>
      </c>
      <c r="D221" s="6">
        <f t="shared" si="40"/>
        <v>0</v>
      </c>
      <c r="E221" s="7">
        <f t="shared" si="40"/>
        <v>-2.2445229918645238</v>
      </c>
      <c r="F221" s="8">
        <f t="shared" si="40"/>
        <v>0.12128142592839941</v>
      </c>
      <c r="G221" s="6">
        <f t="shared" si="40"/>
        <v>0.21257352807757615</v>
      </c>
      <c r="H221" s="9">
        <f t="shared" si="40"/>
        <v>0.21257352807757615</v>
      </c>
      <c r="I221" s="10">
        <f t="shared" si="40"/>
        <v>0.46017185330478094</v>
      </c>
      <c r="J221" s="6">
        <f t="shared" si="40"/>
        <v>0.43590823259975203</v>
      </c>
      <c r="K221" s="7">
        <f t="shared" si="40"/>
        <v>0.42484501253039514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0.28271255940103429</v>
      </c>
      <c r="D222" s="6">
        <f t="shared" si="41"/>
        <v>0</v>
      </c>
      <c r="E222" s="7">
        <f t="shared" si="41"/>
        <v>0.16675412204832338</v>
      </c>
      <c r="F222" s="8">
        <f t="shared" si="41"/>
        <v>8.8655372382231729E-2</v>
      </c>
      <c r="G222" s="6">
        <f t="shared" si="41"/>
        <v>0.26736017873380158</v>
      </c>
      <c r="H222" s="9">
        <f t="shared" si="41"/>
        <v>0.26736017873380158</v>
      </c>
      <c r="I222" s="10">
        <f t="shared" si="41"/>
        <v>0.52669668683998316</v>
      </c>
      <c r="J222" s="6">
        <f t="shared" si="41"/>
        <v>0.4297716845357839</v>
      </c>
      <c r="K222" s="7">
        <f t="shared" si="41"/>
        <v>0.4672857142857143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1.3795746271022091E-4</v>
      </c>
      <c r="D223" s="6">
        <f t="shared" si="42"/>
        <v>3.1073658055605052E-2</v>
      </c>
      <c r="E223" s="7">
        <f t="shared" si="42"/>
        <v>-7.5483125295765743E-2</v>
      </c>
      <c r="F223" s="8">
        <f t="shared" si="42"/>
        <v>3.132543884386263E-2</v>
      </c>
      <c r="G223" s="6">
        <f t="shared" si="42"/>
        <v>3.2612531328659322E-2</v>
      </c>
      <c r="H223" s="9">
        <f t="shared" si="42"/>
        <v>3.2612531328659322E-2</v>
      </c>
      <c r="I223" s="10">
        <f t="shared" si="42"/>
        <v>2.441784619896549E-2</v>
      </c>
      <c r="J223" s="6">
        <f t="shared" si="42"/>
        <v>2.5826494369447166E-2</v>
      </c>
      <c r="K223" s="7">
        <f t="shared" si="42"/>
        <v>2.7435196181807394E-2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1.9294917807673888E-2</v>
      </c>
      <c r="D224" s="6">
        <f t="shared" si="43"/>
        <v>3.1073658055605052E-2</v>
      </c>
      <c r="E224" s="7">
        <f t="shared" si="43"/>
        <v>-6.6186854808120782E-2</v>
      </c>
      <c r="F224" s="8">
        <f t="shared" si="43"/>
        <v>3.8888571407816624E-2</v>
      </c>
      <c r="G224" s="6">
        <f t="shared" si="43"/>
        <v>4.6516088493976843E-2</v>
      </c>
      <c r="H224" s="9">
        <f t="shared" si="43"/>
        <v>4.6516088493976843E-2</v>
      </c>
      <c r="I224" s="10">
        <f t="shared" si="43"/>
        <v>5.5504417696297256E-2</v>
      </c>
      <c r="J224" s="6">
        <f t="shared" si="43"/>
        <v>5.2562355112271086E-2</v>
      </c>
      <c r="K224" s="7">
        <f t="shared" si="43"/>
        <v>5.7101860310195124E-2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2550331</v>
      </c>
      <c r="D5" s="29">
        <f t="shared" ref="D5:K5" si="0">D15+D18+D19+D22+D25+D26+SUM(D29:D35)+D38</f>
        <v>11765326</v>
      </c>
      <c r="E5" s="30">
        <f t="shared" si="0"/>
        <v>18788181</v>
      </c>
      <c r="F5" s="31">
        <f t="shared" si="0"/>
        <v>35950000</v>
      </c>
      <c r="G5" s="29">
        <f t="shared" si="0"/>
        <v>27631000</v>
      </c>
      <c r="H5" s="32">
        <f t="shared" si="0"/>
        <v>27631000</v>
      </c>
      <c r="I5" s="33">
        <f t="shared" si="0"/>
        <v>28950000</v>
      </c>
      <c r="J5" s="29">
        <f t="shared" si="0"/>
        <v>5124600</v>
      </c>
      <c r="K5" s="30">
        <f t="shared" si="0"/>
        <v>2669412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>
        <v>3732226</v>
      </c>
      <c r="E10" s="37">
        <v>7836909</v>
      </c>
      <c r="F10" s="38">
        <v>2000000</v>
      </c>
      <c r="G10" s="36">
        <v>3070000</v>
      </c>
      <c r="H10" s="39">
        <v>3070000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3400000</v>
      </c>
      <c r="G11" s="36"/>
      <c r="H11" s="39"/>
      <c r="I11" s="40">
        <v>1000000</v>
      </c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3732226</v>
      </c>
      <c r="E15" s="30">
        <f t="shared" si="1"/>
        <v>7836909</v>
      </c>
      <c r="F15" s="31">
        <f t="shared" si="1"/>
        <v>5400000</v>
      </c>
      <c r="G15" s="29">
        <f t="shared" si="1"/>
        <v>3070000</v>
      </c>
      <c r="H15" s="32">
        <f t="shared" si="1"/>
        <v>3070000</v>
      </c>
      <c r="I15" s="33">
        <f t="shared" si="1"/>
        <v>1000000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100485</v>
      </c>
      <c r="D16" s="36"/>
      <c r="E16" s="37"/>
      <c r="F16" s="38">
        <v>11000000</v>
      </c>
      <c r="G16" s="36">
        <v>20000000</v>
      </c>
      <c r="H16" s="39">
        <v>20000000</v>
      </c>
      <c r="I16" s="40">
        <v>4500000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100485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11000000</v>
      </c>
      <c r="G18" s="49">
        <f t="shared" si="2"/>
        <v>20000000</v>
      </c>
      <c r="H18" s="52">
        <f t="shared" si="2"/>
        <v>20000000</v>
      </c>
      <c r="I18" s="53">
        <f t="shared" si="2"/>
        <v>4500000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97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1739659</v>
      </c>
      <c r="F23" s="38">
        <v>2950000</v>
      </c>
      <c r="G23" s="36">
        <v>30000</v>
      </c>
      <c r="H23" s="39">
        <v>30000</v>
      </c>
      <c r="I23" s="40">
        <v>2000000</v>
      </c>
      <c r="J23" s="36">
        <v>120000</v>
      </c>
      <c r="K23" s="37">
        <v>80000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1739659</v>
      </c>
      <c r="F25" s="51">
        <f t="shared" si="4"/>
        <v>2950000</v>
      </c>
      <c r="G25" s="49">
        <f t="shared" si="4"/>
        <v>30000</v>
      </c>
      <c r="H25" s="52">
        <f t="shared" si="4"/>
        <v>30000</v>
      </c>
      <c r="I25" s="53">
        <f t="shared" si="4"/>
        <v>2000000</v>
      </c>
      <c r="J25" s="49">
        <f t="shared" si="4"/>
        <v>120000</v>
      </c>
      <c r="K25" s="50">
        <f t="shared" si="4"/>
        <v>80000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268204</v>
      </c>
      <c r="D28" s="41">
        <v>2785493</v>
      </c>
      <c r="E28" s="42">
        <v>7103732</v>
      </c>
      <c r="F28" s="43">
        <v>5200000</v>
      </c>
      <c r="G28" s="41">
        <v>1656000</v>
      </c>
      <c r="H28" s="44">
        <v>1656000</v>
      </c>
      <c r="I28" s="45">
        <v>3800000</v>
      </c>
      <c r="J28" s="41">
        <v>1904600</v>
      </c>
      <c r="K28" s="42">
        <v>1209412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268204</v>
      </c>
      <c r="D29" s="29">
        <f t="shared" si="5"/>
        <v>2785493</v>
      </c>
      <c r="E29" s="30">
        <f t="shared" si="5"/>
        <v>7103732</v>
      </c>
      <c r="F29" s="31">
        <f t="shared" si="5"/>
        <v>5200000</v>
      </c>
      <c r="G29" s="29">
        <f t="shared" si="5"/>
        <v>1656000</v>
      </c>
      <c r="H29" s="32">
        <f t="shared" si="5"/>
        <v>1656000</v>
      </c>
      <c r="I29" s="33">
        <f t="shared" si="5"/>
        <v>3800000</v>
      </c>
      <c r="J29" s="29">
        <f t="shared" si="5"/>
        <v>1904600</v>
      </c>
      <c r="K29" s="30">
        <f t="shared" si="5"/>
        <v>1209412</v>
      </c>
    </row>
    <row r="30" spans="1:11" ht="13.15" customHeight="1" x14ac:dyDescent="0.25">
      <c r="A30" s="46" t="s">
        <v>43</v>
      </c>
      <c r="B30" s="28" t="s">
        <v>20</v>
      </c>
      <c r="C30" s="1">
        <v>1162212</v>
      </c>
      <c r="D30" s="1">
        <v>2516477</v>
      </c>
      <c r="E30" s="2">
        <v>2022055</v>
      </c>
      <c r="F30" s="3">
        <v>3200000</v>
      </c>
      <c r="G30" s="1">
        <v>1400000</v>
      </c>
      <c r="H30" s="4">
        <v>1400000</v>
      </c>
      <c r="I30" s="5">
        <v>2500000</v>
      </c>
      <c r="J30" s="1">
        <v>800000</v>
      </c>
      <c r="K30" s="2">
        <v>350000</v>
      </c>
    </row>
    <row r="31" spans="1:11" ht="13.15" customHeight="1" x14ac:dyDescent="0.25">
      <c r="A31" s="46" t="s">
        <v>44</v>
      </c>
      <c r="B31" s="28" t="s">
        <v>20</v>
      </c>
      <c r="C31" s="36">
        <v>88014</v>
      </c>
      <c r="D31" s="36">
        <v>162358</v>
      </c>
      <c r="E31" s="37">
        <v>85826</v>
      </c>
      <c r="F31" s="38">
        <v>1100000</v>
      </c>
      <c r="G31" s="36">
        <v>255000</v>
      </c>
      <c r="H31" s="39">
        <v>255000</v>
      </c>
      <c r="I31" s="40">
        <v>2100000</v>
      </c>
      <c r="J31" s="36">
        <v>500000</v>
      </c>
      <c r="K31" s="37">
        <v>200000</v>
      </c>
    </row>
    <row r="32" spans="1:11" ht="13.15" customHeight="1" x14ac:dyDescent="0.25">
      <c r="A32" s="46" t="s">
        <v>45</v>
      </c>
      <c r="B32" s="28" t="s">
        <v>20</v>
      </c>
      <c r="C32" s="36">
        <v>384350</v>
      </c>
      <c r="D32" s="36">
        <v>326137</v>
      </c>
      <c r="E32" s="37"/>
      <c r="F32" s="38">
        <v>2400000</v>
      </c>
      <c r="G32" s="36">
        <v>1220000</v>
      </c>
      <c r="H32" s="39">
        <v>1220000</v>
      </c>
      <c r="I32" s="40">
        <v>4550000</v>
      </c>
      <c r="J32" s="36">
        <v>800000</v>
      </c>
      <c r="K32" s="37">
        <v>230000</v>
      </c>
    </row>
    <row r="33" spans="1:11" ht="13.15" customHeight="1" x14ac:dyDescent="0.25">
      <c r="A33" s="46" t="s">
        <v>46</v>
      </c>
      <c r="B33" s="48" t="s">
        <v>20</v>
      </c>
      <c r="C33" s="36">
        <v>547066</v>
      </c>
      <c r="D33" s="36">
        <v>2242635</v>
      </c>
      <c r="E33" s="37"/>
      <c r="F33" s="38">
        <v>4700000</v>
      </c>
      <c r="G33" s="36"/>
      <c r="H33" s="39"/>
      <c r="I33" s="40">
        <v>8500000</v>
      </c>
      <c r="J33" s="36">
        <v>1000000</v>
      </c>
      <c r="K33" s="37">
        <v>600000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2602380</v>
      </c>
      <c r="F40" s="31">
        <f t="shared" si="7"/>
        <v>1500000</v>
      </c>
      <c r="G40" s="29">
        <f t="shared" si="7"/>
        <v>1428000</v>
      </c>
      <c r="H40" s="32">
        <f t="shared" si="7"/>
        <v>1428000</v>
      </c>
      <c r="I40" s="33">
        <f t="shared" si="7"/>
        <v>1000000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2602380</v>
      </c>
      <c r="F44" s="38">
        <v>1500000</v>
      </c>
      <c r="G44" s="36">
        <v>1428000</v>
      </c>
      <c r="H44" s="39">
        <v>1428000</v>
      </c>
      <c r="I44" s="40">
        <v>1000000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2602380</v>
      </c>
      <c r="F50" s="31">
        <f t="shared" si="8"/>
        <v>1500000</v>
      </c>
      <c r="G50" s="29">
        <f t="shared" si="8"/>
        <v>1428000</v>
      </c>
      <c r="H50" s="32">
        <f t="shared" si="8"/>
        <v>1428000</v>
      </c>
      <c r="I50" s="33">
        <f t="shared" si="8"/>
        <v>1000000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2000000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97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2000000</v>
      </c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2550331</v>
      </c>
      <c r="D110" s="29">
        <f t="shared" ref="D110:K110" si="21">D120+D123+D124+D127+D130+D131+SUM(D134:D140)+D143</f>
        <v>11765326</v>
      </c>
      <c r="E110" s="30">
        <f t="shared" si="21"/>
        <v>21390561</v>
      </c>
      <c r="F110" s="31">
        <f t="shared" si="21"/>
        <v>39450000</v>
      </c>
      <c r="G110" s="29">
        <f t="shared" si="21"/>
        <v>29059000</v>
      </c>
      <c r="H110" s="32">
        <f t="shared" si="21"/>
        <v>29059000</v>
      </c>
      <c r="I110" s="33">
        <f t="shared" si="21"/>
        <v>29950000</v>
      </c>
      <c r="J110" s="29">
        <f t="shared" si="21"/>
        <v>5124600</v>
      </c>
      <c r="K110" s="30">
        <f t="shared" si="21"/>
        <v>2669412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2602380</v>
      </c>
      <c r="F114" s="38">
        <v>1500000</v>
      </c>
      <c r="G114" s="36">
        <v>1428000</v>
      </c>
      <c r="H114" s="39">
        <v>1428000</v>
      </c>
      <c r="I114" s="40">
        <v>1000000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3732226</v>
      </c>
      <c r="E115" s="37">
        <v>7836909</v>
      </c>
      <c r="F115" s="38">
        <v>2000000</v>
      </c>
      <c r="G115" s="36">
        <v>3070000</v>
      </c>
      <c r="H115" s="39">
        <v>3070000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3400000</v>
      </c>
      <c r="G116" s="36"/>
      <c r="H116" s="39"/>
      <c r="I116" s="40">
        <v>1000000</v>
      </c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3732226</v>
      </c>
      <c r="E120" s="30">
        <f t="shared" si="22"/>
        <v>10439289</v>
      </c>
      <c r="F120" s="31">
        <f t="shared" si="22"/>
        <v>6900000</v>
      </c>
      <c r="G120" s="29">
        <f t="shared" si="22"/>
        <v>4498000</v>
      </c>
      <c r="H120" s="32">
        <f t="shared" si="22"/>
        <v>4498000</v>
      </c>
      <c r="I120" s="33">
        <f t="shared" si="22"/>
        <v>2000000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100485</v>
      </c>
      <c r="D121" s="36"/>
      <c r="E121" s="37"/>
      <c r="F121" s="38">
        <v>11000000</v>
      </c>
      <c r="G121" s="36">
        <v>20000000</v>
      </c>
      <c r="H121" s="39">
        <v>20000000</v>
      </c>
      <c r="I121" s="40">
        <v>4500000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100485</v>
      </c>
      <c r="D123" s="49">
        <f t="shared" si="23"/>
        <v>0</v>
      </c>
      <c r="E123" s="50">
        <f t="shared" si="23"/>
        <v>0</v>
      </c>
      <c r="F123" s="51">
        <f t="shared" si="23"/>
        <v>11000000</v>
      </c>
      <c r="G123" s="49">
        <f t="shared" si="23"/>
        <v>20000000</v>
      </c>
      <c r="H123" s="52">
        <f t="shared" si="23"/>
        <v>20000000</v>
      </c>
      <c r="I123" s="53">
        <f t="shared" si="23"/>
        <v>4500000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97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1739659</v>
      </c>
      <c r="F128" s="38">
        <v>2950000</v>
      </c>
      <c r="G128" s="36">
        <v>30000</v>
      </c>
      <c r="H128" s="39">
        <v>30000</v>
      </c>
      <c r="I128" s="40">
        <v>2000000</v>
      </c>
      <c r="J128" s="36">
        <v>120000</v>
      </c>
      <c r="K128" s="37">
        <v>80000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1739659</v>
      </c>
      <c r="F130" s="51">
        <f t="shared" si="25"/>
        <v>2950000</v>
      </c>
      <c r="G130" s="49">
        <f t="shared" si="25"/>
        <v>30000</v>
      </c>
      <c r="H130" s="52">
        <f t="shared" si="25"/>
        <v>30000</v>
      </c>
      <c r="I130" s="53">
        <f t="shared" si="25"/>
        <v>2000000</v>
      </c>
      <c r="J130" s="49">
        <f t="shared" si="25"/>
        <v>120000</v>
      </c>
      <c r="K130" s="50">
        <f t="shared" si="25"/>
        <v>80000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268204</v>
      </c>
      <c r="D133" s="41">
        <v>2785493</v>
      </c>
      <c r="E133" s="42">
        <v>7103732</v>
      </c>
      <c r="F133" s="43">
        <v>5200000</v>
      </c>
      <c r="G133" s="41">
        <v>1656000</v>
      </c>
      <c r="H133" s="44">
        <v>1656000</v>
      </c>
      <c r="I133" s="45">
        <v>3800000</v>
      </c>
      <c r="J133" s="41">
        <v>1904600</v>
      </c>
      <c r="K133" s="42">
        <v>1209412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268204</v>
      </c>
      <c r="D134" s="29">
        <f t="shared" si="26"/>
        <v>2785493</v>
      </c>
      <c r="E134" s="30">
        <f t="shared" si="26"/>
        <v>7103732</v>
      </c>
      <c r="F134" s="31">
        <f t="shared" si="26"/>
        <v>5200000</v>
      </c>
      <c r="G134" s="29">
        <f t="shared" si="26"/>
        <v>1656000</v>
      </c>
      <c r="H134" s="32">
        <f t="shared" si="26"/>
        <v>1656000</v>
      </c>
      <c r="I134" s="33">
        <f t="shared" si="26"/>
        <v>3800000</v>
      </c>
      <c r="J134" s="29">
        <f t="shared" si="26"/>
        <v>1904600</v>
      </c>
      <c r="K134" s="30">
        <f t="shared" si="26"/>
        <v>1209412</v>
      </c>
    </row>
    <row r="135" spans="1:11" ht="13.15" customHeight="1" x14ac:dyDescent="0.25">
      <c r="A135" s="46" t="s">
        <v>43</v>
      </c>
      <c r="B135" s="28" t="s">
        <v>20</v>
      </c>
      <c r="C135" s="1">
        <v>1162212</v>
      </c>
      <c r="D135" s="1">
        <v>2516477</v>
      </c>
      <c r="E135" s="2">
        <v>2022055</v>
      </c>
      <c r="F135" s="3">
        <v>3200000</v>
      </c>
      <c r="G135" s="1">
        <v>1400000</v>
      </c>
      <c r="H135" s="4">
        <v>1400000</v>
      </c>
      <c r="I135" s="5">
        <v>2500000</v>
      </c>
      <c r="J135" s="1">
        <v>800000</v>
      </c>
      <c r="K135" s="2">
        <v>350000</v>
      </c>
    </row>
    <row r="136" spans="1:11" ht="13.15" customHeight="1" x14ac:dyDescent="0.25">
      <c r="A136" s="46" t="s">
        <v>44</v>
      </c>
      <c r="B136" s="28" t="s">
        <v>20</v>
      </c>
      <c r="C136" s="36">
        <v>88014</v>
      </c>
      <c r="D136" s="36">
        <v>162358</v>
      </c>
      <c r="E136" s="37">
        <v>85826</v>
      </c>
      <c r="F136" s="38">
        <v>1100000</v>
      </c>
      <c r="G136" s="36">
        <v>255000</v>
      </c>
      <c r="H136" s="39">
        <v>255000</v>
      </c>
      <c r="I136" s="40">
        <v>2100000</v>
      </c>
      <c r="J136" s="36">
        <v>500000</v>
      </c>
      <c r="K136" s="37">
        <v>200000</v>
      </c>
    </row>
    <row r="137" spans="1:11" ht="13.15" customHeight="1" x14ac:dyDescent="0.25">
      <c r="A137" s="46" t="s">
        <v>45</v>
      </c>
      <c r="B137" s="28" t="s">
        <v>20</v>
      </c>
      <c r="C137" s="36">
        <v>384350</v>
      </c>
      <c r="D137" s="36">
        <v>326137</v>
      </c>
      <c r="E137" s="37"/>
      <c r="F137" s="38">
        <v>2400000</v>
      </c>
      <c r="G137" s="36">
        <v>1220000</v>
      </c>
      <c r="H137" s="39">
        <v>1220000</v>
      </c>
      <c r="I137" s="40">
        <v>4550000</v>
      </c>
      <c r="J137" s="36">
        <v>800000</v>
      </c>
      <c r="K137" s="37">
        <v>230000</v>
      </c>
    </row>
    <row r="138" spans="1:11" ht="13.15" customHeight="1" x14ac:dyDescent="0.25">
      <c r="A138" s="46" t="s">
        <v>46</v>
      </c>
      <c r="B138" s="48" t="s">
        <v>20</v>
      </c>
      <c r="C138" s="36">
        <v>547066</v>
      </c>
      <c r="D138" s="36">
        <v>2242635</v>
      </c>
      <c r="E138" s="37"/>
      <c r="F138" s="38">
        <v>6700000</v>
      </c>
      <c r="G138" s="36"/>
      <c r="H138" s="39"/>
      <c r="I138" s="40">
        <v>8500000</v>
      </c>
      <c r="J138" s="36">
        <v>1000000</v>
      </c>
      <c r="K138" s="37">
        <v>600000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2550331</v>
      </c>
      <c r="D144" s="62">
        <f t="shared" si="28"/>
        <v>11765326</v>
      </c>
      <c r="E144" s="63">
        <f t="shared" si="28"/>
        <v>21390561</v>
      </c>
      <c r="F144" s="64">
        <f t="shared" si="28"/>
        <v>39450000</v>
      </c>
      <c r="G144" s="62">
        <f t="shared" si="28"/>
        <v>29059000</v>
      </c>
      <c r="H144" s="65">
        <f t="shared" si="28"/>
        <v>29059000</v>
      </c>
      <c r="I144" s="66">
        <f t="shared" si="28"/>
        <v>29950000</v>
      </c>
      <c r="J144" s="62">
        <f t="shared" si="28"/>
        <v>5124600</v>
      </c>
      <c r="K144" s="63">
        <f t="shared" si="28"/>
        <v>2669412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16638547</v>
      </c>
      <c r="D146" s="29">
        <f t="shared" ref="D146:K146" si="29">D156+D159+D160+D163+D166+D167+SUM(D170:D176)+D179</f>
        <v>19131367</v>
      </c>
      <c r="E146" s="30">
        <f t="shared" si="29"/>
        <v>34538845</v>
      </c>
      <c r="F146" s="31">
        <f t="shared" si="29"/>
        <v>61498632</v>
      </c>
      <c r="G146" s="29">
        <f t="shared" si="29"/>
        <v>51107632</v>
      </c>
      <c r="H146" s="32">
        <f t="shared" si="29"/>
        <v>51107632</v>
      </c>
      <c r="I146" s="33">
        <f t="shared" si="29"/>
        <v>64488843</v>
      </c>
      <c r="J146" s="29">
        <f t="shared" si="29"/>
        <v>39663443</v>
      </c>
      <c r="K146" s="30">
        <f t="shared" si="29"/>
        <v>37208255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>
        <v>2602380</v>
      </c>
      <c r="F150" s="38">
        <v>1500000</v>
      </c>
      <c r="G150" s="36">
        <v>1428000</v>
      </c>
      <c r="H150" s="39">
        <v>1428000</v>
      </c>
      <c r="I150" s="40">
        <v>3602380</v>
      </c>
      <c r="J150" s="36">
        <v>2602380</v>
      </c>
      <c r="K150" s="37">
        <v>2602380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>
        <v>7836909</v>
      </c>
      <c r="F151" s="38">
        <v>2000000</v>
      </c>
      <c r="G151" s="36">
        <v>3070000</v>
      </c>
      <c r="H151" s="39">
        <v>3070000</v>
      </c>
      <c r="I151" s="40">
        <v>7836909</v>
      </c>
      <c r="J151" s="36">
        <v>7836909</v>
      </c>
      <c r="K151" s="37">
        <v>7836909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>
        <v>3400000</v>
      </c>
      <c r="G152" s="36"/>
      <c r="H152" s="39"/>
      <c r="I152" s="40">
        <v>1000000</v>
      </c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2497446</v>
      </c>
      <c r="D155" s="41">
        <v>545668</v>
      </c>
      <c r="E155" s="42">
        <v>541784</v>
      </c>
      <c r="F155" s="43">
        <v>2176174</v>
      </c>
      <c r="G155" s="41">
        <v>2176174</v>
      </c>
      <c r="H155" s="44">
        <v>2176174</v>
      </c>
      <c r="I155" s="45">
        <v>541784</v>
      </c>
      <c r="J155" s="41">
        <v>541784</v>
      </c>
      <c r="K155" s="42">
        <v>541784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2497446</v>
      </c>
      <c r="D156" s="36">
        <f t="shared" ref="D156:K156" si="30">SUM(D147:D155)</f>
        <v>545668</v>
      </c>
      <c r="E156" s="37">
        <f t="shared" si="30"/>
        <v>10981073</v>
      </c>
      <c r="F156" s="38">
        <f t="shared" si="30"/>
        <v>9076174</v>
      </c>
      <c r="G156" s="36">
        <f t="shared" si="30"/>
        <v>6674174</v>
      </c>
      <c r="H156" s="39">
        <f t="shared" si="30"/>
        <v>6674174</v>
      </c>
      <c r="I156" s="40">
        <f t="shared" si="30"/>
        <v>12981073</v>
      </c>
      <c r="J156" s="36">
        <f t="shared" si="30"/>
        <v>10981073</v>
      </c>
      <c r="K156" s="37">
        <f t="shared" si="30"/>
        <v>10981073</v>
      </c>
    </row>
    <row r="157" spans="1:11" ht="0.95" customHeight="1" x14ac:dyDescent="0.25">
      <c r="A157" s="47"/>
      <c r="B157" s="48" t="s">
        <v>20</v>
      </c>
      <c r="C157" s="36">
        <v>4096248</v>
      </c>
      <c r="D157" s="36">
        <v>4846773</v>
      </c>
      <c r="E157" s="37">
        <v>4476096</v>
      </c>
      <c r="F157" s="38">
        <v>15846773</v>
      </c>
      <c r="G157" s="36">
        <v>24846773</v>
      </c>
      <c r="H157" s="39">
        <v>24846773</v>
      </c>
      <c r="I157" s="40">
        <v>8976096</v>
      </c>
      <c r="J157" s="36">
        <v>4476096</v>
      </c>
      <c r="K157" s="37">
        <v>4476096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4096248</v>
      </c>
      <c r="D159" s="36">
        <v>4846773</v>
      </c>
      <c r="E159" s="37">
        <v>4476096</v>
      </c>
      <c r="F159" s="38">
        <v>15846773</v>
      </c>
      <c r="G159" s="36">
        <v>24846773</v>
      </c>
      <c r="H159" s="39">
        <v>24846773</v>
      </c>
      <c r="I159" s="40">
        <v>8976096</v>
      </c>
      <c r="J159" s="36">
        <v>4476096</v>
      </c>
      <c r="K159" s="37">
        <v>4476096</v>
      </c>
    </row>
    <row r="160" spans="1:11" ht="13.15" customHeight="1" x14ac:dyDescent="0.25">
      <c r="A160" s="46" t="s">
        <v>97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641469</v>
      </c>
      <c r="D164" s="36"/>
      <c r="E164" s="37">
        <v>1739659</v>
      </c>
      <c r="F164" s="38">
        <v>2950000</v>
      </c>
      <c r="G164" s="36">
        <v>30000</v>
      </c>
      <c r="H164" s="39">
        <v>30000</v>
      </c>
      <c r="I164" s="40">
        <v>3739659</v>
      </c>
      <c r="J164" s="36">
        <v>1859659</v>
      </c>
      <c r="K164" s="37">
        <v>1819659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641469</v>
      </c>
      <c r="D166" s="36"/>
      <c r="E166" s="37">
        <v>1739659</v>
      </c>
      <c r="F166" s="38">
        <v>2950000</v>
      </c>
      <c r="G166" s="36">
        <v>30000</v>
      </c>
      <c r="H166" s="39">
        <v>30000</v>
      </c>
      <c r="I166" s="40">
        <v>3739659</v>
      </c>
      <c r="J166" s="36">
        <v>1859659</v>
      </c>
      <c r="K166" s="37">
        <v>1819659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454589</v>
      </c>
      <c r="D168" s="1">
        <v>2881254</v>
      </c>
      <c r="E168" s="2">
        <v>7248701</v>
      </c>
      <c r="F168" s="3">
        <v>8081257</v>
      </c>
      <c r="G168" s="1">
        <v>4537257</v>
      </c>
      <c r="H168" s="4">
        <v>4537257</v>
      </c>
      <c r="I168" s="5">
        <v>11048700</v>
      </c>
      <c r="J168" s="1">
        <v>9153300</v>
      </c>
      <c r="K168" s="2">
        <v>8458112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454589</v>
      </c>
      <c r="D170" s="36">
        <v>2881254</v>
      </c>
      <c r="E170" s="37">
        <v>7248701</v>
      </c>
      <c r="F170" s="38">
        <v>8081257</v>
      </c>
      <c r="G170" s="36">
        <v>4537257</v>
      </c>
      <c r="H170" s="39">
        <v>4537257</v>
      </c>
      <c r="I170" s="40">
        <v>11048700</v>
      </c>
      <c r="J170" s="36">
        <v>9153300</v>
      </c>
      <c r="K170" s="37">
        <v>8458112</v>
      </c>
    </row>
    <row r="171" spans="1:11" ht="13.15" customHeight="1" x14ac:dyDescent="0.25">
      <c r="A171" s="46" t="s">
        <v>43</v>
      </c>
      <c r="B171" s="28" t="s">
        <v>20</v>
      </c>
      <c r="C171" s="1">
        <v>1842814</v>
      </c>
      <c r="D171" s="1">
        <v>3009018</v>
      </c>
      <c r="E171" s="2">
        <v>3535313</v>
      </c>
      <c r="F171" s="3">
        <v>6525637</v>
      </c>
      <c r="G171" s="1">
        <v>4725637</v>
      </c>
      <c r="H171" s="4">
        <v>4725637</v>
      </c>
      <c r="I171" s="5">
        <v>6035310</v>
      </c>
      <c r="J171" s="1">
        <v>4335310</v>
      </c>
      <c r="K171" s="2">
        <v>3885310</v>
      </c>
    </row>
    <row r="172" spans="1:11" ht="13.15" customHeight="1" x14ac:dyDescent="0.25">
      <c r="A172" s="46" t="s">
        <v>44</v>
      </c>
      <c r="B172" s="28" t="s">
        <v>20</v>
      </c>
      <c r="C172" s="36">
        <v>924454</v>
      </c>
      <c r="D172" s="36">
        <v>356854</v>
      </c>
      <c r="E172" s="37">
        <v>315019</v>
      </c>
      <c r="F172" s="38">
        <v>1914960</v>
      </c>
      <c r="G172" s="36">
        <v>1069960</v>
      </c>
      <c r="H172" s="39">
        <v>1069960</v>
      </c>
      <c r="I172" s="40">
        <v>2415020</v>
      </c>
      <c r="J172" s="36">
        <v>815020</v>
      </c>
      <c r="K172" s="37">
        <v>515020</v>
      </c>
    </row>
    <row r="173" spans="1:11" ht="13.15" customHeight="1" x14ac:dyDescent="0.25">
      <c r="A173" s="46" t="s">
        <v>45</v>
      </c>
      <c r="B173" s="28" t="s">
        <v>20</v>
      </c>
      <c r="C173" s="36">
        <v>1409353</v>
      </c>
      <c r="D173" s="36">
        <v>1033720</v>
      </c>
      <c r="E173" s="37">
        <v>804371</v>
      </c>
      <c r="F173" s="38">
        <v>3640156</v>
      </c>
      <c r="G173" s="36">
        <v>2460156</v>
      </c>
      <c r="H173" s="39">
        <v>2460156</v>
      </c>
      <c r="I173" s="40">
        <v>5354371</v>
      </c>
      <c r="J173" s="36">
        <v>1604371</v>
      </c>
      <c r="K173" s="37">
        <v>1034371</v>
      </c>
    </row>
    <row r="174" spans="1:11" ht="13.15" customHeight="1" x14ac:dyDescent="0.25">
      <c r="A174" s="46" t="s">
        <v>46</v>
      </c>
      <c r="B174" s="48" t="s">
        <v>20</v>
      </c>
      <c r="C174" s="36">
        <v>4772174</v>
      </c>
      <c r="D174" s="36">
        <v>6458080</v>
      </c>
      <c r="E174" s="37">
        <v>5438613</v>
      </c>
      <c r="F174" s="38">
        <v>13463675</v>
      </c>
      <c r="G174" s="36">
        <v>6763675</v>
      </c>
      <c r="H174" s="39">
        <v>6763675</v>
      </c>
      <c r="I174" s="40">
        <v>13938614</v>
      </c>
      <c r="J174" s="36">
        <v>6438614</v>
      </c>
      <c r="K174" s="37">
        <v>6038614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16638547</v>
      </c>
      <c r="D180" s="62">
        <f t="shared" ref="D180:K180" si="31">D156+D159+D160+D163+D166+D167+SUM(D170:D176)+D179</f>
        <v>19131367</v>
      </c>
      <c r="E180" s="63">
        <f t="shared" si="31"/>
        <v>34538845</v>
      </c>
      <c r="F180" s="64">
        <f t="shared" si="31"/>
        <v>61498632</v>
      </c>
      <c r="G180" s="62">
        <f t="shared" si="31"/>
        <v>51107632</v>
      </c>
      <c r="H180" s="65">
        <f t="shared" si="31"/>
        <v>51107632</v>
      </c>
      <c r="I180" s="66">
        <f t="shared" si="31"/>
        <v>64488843</v>
      </c>
      <c r="J180" s="62">
        <f t="shared" si="31"/>
        <v>39663443</v>
      </c>
      <c r="K180" s="63">
        <f t="shared" si="31"/>
        <v>37208255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5911004</v>
      </c>
      <c r="D183" s="36">
        <v>3642818</v>
      </c>
      <c r="E183" s="37">
        <v>3323157</v>
      </c>
      <c r="F183" s="38">
        <v>6792589</v>
      </c>
      <c r="G183" s="36">
        <v>6792589</v>
      </c>
      <c r="H183" s="39">
        <v>6792589</v>
      </c>
      <c r="I183" s="40">
        <v>6988565</v>
      </c>
      <c r="J183" s="36">
        <v>7310037</v>
      </c>
      <c r="K183" s="37">
        <v>7646302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2500802</v>
      </c>
      <c r="D184" s="29">
        <f t="shared" ref="D184:K184" si="32">D194+D197+D198+D201+D204+D205+SUM(D208:D214)+D217</f>
        <v>2281872</v>
      </c>
      <c r="E184" s="30">
        <f t="shared" si="32"/>
        <v>3037717</v>
      </c>
      <c r="F184" s="31">
        <f t="shared" si="32"/>
        <v>1422000</v>
      </c>
      <c r="G184" s="29">
        <f t="shared" si="32"/>
        <v>1363800</v>
      </c>
      <c r="H184" s="32">
        <f t="shared" si="32"/>
        <v>1363800</v>
      </c>
      <c r="I184" s="33">
        <f t="shared" si="32"/>
        <v>3500000</v>
      </c>
      <c r="J184" s="29">
        <f t="shared" si="32"/>
        <v>2516800</v>
      </c>
      <c r="K184" s="30">
        <f t="shared" si="32"/>
        <v>1975293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796800</v>
      </c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796800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97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1411657</v>
      </c>
      <c r="D202" s="36">
        <v>536232</v>
      </c>
      <c r="E202" s="37">
        <v>756086</v>
      </c>
      <c r="F202" s="38">
        <v>500000</v>
      </c>
      <c r="G202" s="36">
        <v>450000</v>
      </c>
      <c r="H202" s="39">
        <v>450000</v>
      </c>
      <c r="I202" s="40">
        <v>2450000</v>
      </c>
      <c r="J202" s="36">
        <v>1680000</v>
      </c>
      <c r="K202" s="37">
        <v>1100000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1411657</v>
      </c>
      <c r="D204" s="49">
        <f t="shared" si="36"/>
        <v>536232</v>
      </c>
      <c r="E204" s="50">
        <f t="shared" si="36"/>
        <v>756086</v>
      </c>
      <c r="F204" s="51">
        <f t="shared" si="36"/>
        <v>500000</v>
      </c>
      <c r="G204" s="49">
        <f t="shared" si="36"/>
        <v>450000</v>
      </c>
      <c r="H204" s="52">
        <f t="shared" si="36"/>
        <v>450000</v>
      </c>
      <c r="I204" s="53">
        <f t="shared" si="36"/>
        <v>2450000</v>
      </c>
      <c r="J204" s="49">
        <f t="shared" si="36"/>
        <v>1680000</v>
      </c>
      <c r="K204" s="50">
        <f t="shared" si="36"/>
        <v>1100000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782609</v>
      </c>
      <c r="D209" s="1">
        <v>939588</v>
      </c>
      <c r="E209" s="2">
        <v>1503095</v>
      </c>
      <c r="F209" s="3">
        <v>500000</v>
      </c>
      <c r="G209" s="1"/>
      <c r="H209" s="4"/>
      <c r="I209" s="5">
        <v>300000</v>
      </c>
      <c r="J209" s="1">
        <v>313800</v>
      </c>
      <c r="K209" s="2">
        <v>328235</v>
      </c>
    </row>
    <row r="210" spans="1:11" ht="13.15" customHeight="1" x14ac:dyDescent="0.25">
      <c r="A210" s="46" t="s">
        <v>44</v>
      </c>
      <c r="B210" s="28" t="s">
        <v>20</v>
      </c>
      <c r="C210" s="36">
        <v>11567</v>
      </c>
      <c r="D210" s="36">
        <v>7092</v>
      </c>
      <c r="E210" s="37">
        <v>60423</v>
      </c>
      <c r="F210" s="38">
        <v>152000</v>
      </c>
      <c r="G210" s="36">
        <v>63800</v>
      </c>
      <c r="H210" s="39">
        <v>63800</v>
      </c>
      <c r="I210" s="40">
        <v>250000</v>
      </c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7930</v>
      </c>
      <c r="D211" s="36">
        <v>1035</v>
      </c>
      <c r="E211" s="37">
        <v>59594</v>
      </c>
      <c r="F211" s="38">
        <v>190000</v>
      </c>
      <c r="G211" s="36">
        <v>50000</v>
      </c>
      <c r="H211" s="39">
        <v>50000</v>
      </c>
      <c r="I211" s="40">
        <v>400000</v>
      </c>
      <c r="J211" s="36">
        <v>418400</v>
      </c>
      <c r="K211" s="37">
        <v>437646</v>
      </c>
    </row>
    <row r="212" spans="1:11" ht="13.15" customHeight="1" x14ac:dyDescent="0.25">
      <c r="A212" s="46" t="s">
        <v>46</v>
      </c>
      <c r="B212" s="48" t="s">
        <v>20</v>
      </c>
      <c r="C212" s="36">
        <v>287039</v>
      </c>
      <c r="D212" s="36">
        <v>1125</v>
      </c>
      <c r="E212" s="37">
        <v>658519</v>
      </c>
      <c r="F212" s="38">
        <v>80000</v>
      </c>
      <c r="G212" s="36">
        <v>800000</v>
      </c>
      <c r="H212" s="39">
        <v>800000</v>
      </c>
      <c r="I212" s="40">
        <v>100000</v>
      </c>
      <c r="J212" s="36">
        <v>104600</v>
      </c>
      <c r="K212" s="37">
        <v>109412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8411806</v>
      </c>
      <c r="D219" s="62">
        <f t="shared" si="39"/>
        <v>5924690</v>
      </c>
      <c r="E219" s="63">
        <f t="shared" si="39"/>
        <v>6360874</v>
      </c>
      <c r="F219" s="64">
        <f t="shared" si="39"/>
        <v>8214589</v>
      </c>
      <c r="G219" s="62">
        <f t="shared" si="39"/>
        <v>8156389</v>
      </c>
      <c r="H219" s="65">
        <f t="shared" si="39"/>
        <v>8156389</v>
      </c>
      <c r="I219" s="66">
        <f t="shared" si="39"/>
        <v>10488565</v>
      </c>
      <c r="J219" s="62">
        <f t="shared" si="39"/>
        <v>9826837</v>
      </c>
      <c r="K219" s="63">
        <f t="shared" si="39"/>
        <v>9621595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0.12166020330182084</v>
      </c>
      <c r="F221" s="8">
        <f t="shared" si="40"/>
        <v>8.8719898605830169E-2</v>
      </c>
      <c r="G221" s="6">
        <f t="shared" si="40"/>
        <v>4.9141401975291647E-2</v>
      </c>
      <c r="H221" s="9">
        <f t="shared" si="40"/>
        <v>4.9141401975291647E-2</v>
      </c>
      <c r="I221" s="10">
        <f t="shared" si="40"/>
        <v>3.3388981636060099E-2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0.78310474046215695</v>
      </c>
      <c r="F222" s="8">
        <f t="shared" si="41"/>
        <v>0.51526744809674185</v>
      </c>
      <c r="G222" s="6">
        <f t="shared" si="41"/>
        <v>0.2102291188234707</v>
      </c>
      <c r="H222" s="9">
        <f t="shared" si="41"/>
        <v>0.2102291188234707</v>
      </c>
      <c r="I222" s="10">
        <f t="shared" si="41"/>
        <v>0.14309089205008468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0.15452351025626734</v>
      </c>
      <c r="D223" s="6">
        <f t="shared" si="42"/>
        <v>0.14042191583529295</v>
      </c>
      <c r="E223" s="7">
        <f t="shared" si="42"/>
        <v>0.11131187142141866</v>
      </c>
      <c r="F223" s="8">
        <f t="shared" si="42"/>
        <v>2.6620551833556029E-2</v>
      </c>
      <c r="G223" s="6">
        <f t="shared" si="42"/>
        <v>2.9284711578981274E-2</v>
      </c>
      <c r="H223" s="9">
        <f t="shared" si="42"/>
        <v>2.9284711578981274E-2</v>
      </c>
      <c r="I223" s="10">
        <f t="shared" si="42"/>
        <v>6.5493836721207871E-2</v>
      </c>
      <c r="J223" s="6">
        <f t="shared" si="42"/>
        <v>8.2490599929341532E-2</v>
      </c>
      <c r="K223" s="7">
        <f t="shared" si="42"/>
        <v>6.8705501743069594E-2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0.15452351025626734</v>
      </c>
      <c r="D224" s="6">
        <f t="shared" si="43"/>
        <v>0.14042191583529295</v>
      </c>
      <c r="E224" s="7">
        <f t="shared" si="43"/>
        <v>0.20667157344424419</v>
      </c>
      <c r="F224" s="8">
        <f t="shared" si="43"/>
        <v>9.214230388520589E-2</v>
      </c>
      <c r="G224" s="6">
        <f t="shared" si="43"/>
        <v>5.9947981952045697E-2</v>
      </c>
      <c r="H224" s="9">
        <f t="shared" si="43"/>
        <v>5.9947981952045697E-2</v>
      </c>
      <c r="I224" s="10">
        <f t="shared" si="43"/>
        <v>8.4206361498695842E-2</v>
      </c>
      <c r="J224" s="6">
        <f t="shared" si="43"/>
        <v>8.2490599929341532E-2</v>
      </c>
      <c r="K224" s="7">
        <f t="shared" si="43"/>
        <v>6.8705501743069594E-2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24219842900</v>
      </c>
      <c r="D5" s="29">
        <f t="shared" ref="D5:K5" si="0">D15+D18+D19+D22+D25+D26+SUM(D29:D35)+D38</f>
        <v>25156963615</v>
      </c>
      <c r="E5" s="30">
        <f t="shared" si="0"/>
        <v>26462240211</v>
      </c>
      <c r="F5" s="31">
        <f t="shared" si="0"/>
        <v>2418112423</v>
      </c>
      <c r="G5" s="29">
        <f t="shared" si="0"/>
        <v>2603531599</v>
      </c>
      <c r="H5" s="32">
        <f t="shared" si="0"/>
        <v>2603531599</v>
      </c>
      <c r="I5" s="33">
        <f t="shared" si="0"/>
        <v>2829575408</v>
      </c>
      <c r="J5" s="29">
        <f t="shared" si="0"/>
        <v>2306303953</v>
      </c>
      <c r="K5" s="30">
        <f t="shared" si="0"/>
        <v>2801879399</v>
      </c>
    </row>
    <row r="6" spans="1:11" ht="13.15" customHeight="1" x14ac:dyDescent="0.25">
      <c r="A6" s="35" t="s">
        <v>19</v>
      </c>
      <c r="B6" s="28" t="s">
        <v>20</v>
      </c>
      <c r="C6" s="36">
        <v>5903631634</v>
      </c>
      <c r="D6" s="36">
        <v>5881695798</v>
      </c>
      <c r="E6" s="37">
        <v>6291788990</v>
      </c>
      <c r="F6" s="38">
        <v>522828652</v>
      </c>
      <c r="G6" s="36">
        <v>513566196</v>
      </c>
      <c r="H6" s="39">
        <v>513566196</v>
      </c>
      <c r="I6" s="40">
        <v>328209481</v>
      </c>
      <c r="J6" s="36">
        <v>255287199</v>
      </c>
      <c r="K6" s="37">
        <v>310488590</v>
      </c>
    </row>
    <row r="7" spans="1:11" ht="13.15" customHeight="1" x14ac:dyDescent="0.25">
      <c r="A7" s="35" t="s">
        <v>21</v>
      </c>
      <c r="B7" s="28" t="s">
        <v>20</v>
      </c>
      <c r="C7" s="36">
        <v>60511650</v>
      </c>
      <c r="D7" s="36">
        <v>11079709</v>
      </c>
      <c r="E7" s="37">
        <v>48890810</v>
      </c>
      <c r="F7" s="38">
        <v>36457812</v>
      </c>
      <c r="G7" s="36">
        <v>40108219</v>
      </c>
      <c r="H7" s="39">
        <v>40108219</v>
      </c>
      <c r="I7" s="40">
        <v>60643722</v>
      </c>
      <c r="J7" s="36">
        <v>68371851</v>
      </c>
      <c r="K7" s="37">
        <v>55613012</v>
      </c>
    </row>
    <row r="8" spans="1:11" ht="13.15" customHeight="1" x14ac:dyDescent="0.25">
      <c r="A8" s="35" t="s">
        <v>22</v>
      </c>
      <c r="B8" s="28" t="s">
        <v>20</v>
      </c>
      <c r="C8" s="36">
        <v>44368971</v>
      </c>
      <c r="D8" s="36">
        <v>157128366</v>
      </c>
      <c r="E8" s="37">
        <v>28038737</v>
      </c>
      <c r="F8" s="38">
        <v>215481287</v>
      </c>
      <c r="G8" s="36">
        <v>276566572</v>
      </c>
      <c r="H8" s="39">
        <v>276566572</v>
      </c>
      <c r="I8" s="40">
        <v>126532193</v>
      </c>
      <c r="J8" s="36">
        <v>67317235</v>
      </c>
      <c r="K8" s="37">
        <v>68919006</v>
      </c>
    </row>
    <row r="9" spans="1:11" ht="13.15" customHeight="1" x14ac:dyDescent="0.25">
      <c r="A9" s="35" t="s">
        <v>23</v>
      </c>
      <c r="B9" s="28" t="s">
        <v>20</v>
      </c>
      <c r="C9" s="36">
        <v>2844473585</v>
      </c>
      <c r="D9" s="36">
        <v>2729415429</v>
      </c>
      <c r="E9" s="37">
        <v>2927826966</v>
      </c>
      <c r="F9" s="38">
        <v>675725071</v>
      </c>
      <c r="G9" s="36">
        <v>591909951</v>
      </c>
      <c r="H9" s="39">
        <v>591909951</v>
      </c>
      <c r="I9" s="40">
        <v>1147827971</v>
      </c>
      <c r="J9" s="36">
        <v>1060272421</v>
      </c>
      <c r="K9" s="37">
        <v>1526003594</v>
      </c>
    </row>
    <row r="10" spans="1:11" ht="13.15" customHeight="1" x14ac:dyDescent="0.25">
      <c r="A10" s="35" t="s">
        <v>24</v>
      </c>
      <c r="B10" s="28" t="s">
        <v>20</v>
      </c>
      <c r="C10" s="36">
        <v>2027377589</v>
      </c>
      <c r="D10" s="36">
        <v>2633041307</v>
      </c>
      <c r="E10" s="37">
        <v>3473675496</v>
      </c>
      <c r="F10" s="38">
        <v>376105641</v>
      </c>
      <c r="G10" s="36">
        <v>519260495</v>
      </c>
      <c r="H10" s="39">
        <v>519260495</v>
      </c>
      <c r="I10" s="40">
        <v>457003007</v>
      </c>
      <c r="J10" s="36">
        <v>483722179</v>
      </c>
      <c r="K10" s="37">
        <v>503777291</v>
      </c>
    </row>
    <row r="11" spans="1:11" ht="13.15" customHeight="1" x14ac:dyDescent="0.25">
      <c r="A11" s="35" t="s">
        <v>25</v>
      </c>
      <c r="B11" s="28" t="s">
        <v>20</v>
      </c>
      <c r="C11" s="36">
        <v>-71961121</v>
      </c>
      <c r="D11" s="36">
        <v>-1111466</v>
      </c>
      <c r="E11" s="37">
        <v>4255486</v>
      </c>
      <c r="F11" s="38">
        <v>66131822</v>
      </c>
      <c r="G11" s="36">
        <v>31159237</v>
      </c>
      <c r="H11" s="39">
        <v>31159237</v>
      </c>
      <c r="I11" s="40">
        <v>71657856</v>
      </c>
      <c r="J11" s="36">
        <v>56975531</v>
      </c>
      <c r="K11" s="37">
        <v>51960860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574578</v>
      </c>
      <c r="D14" s="41">
        <v>-233422</v>
      </c>
      <c r="E14" s="42">
        <v>831948</v>
      </c>
      <c r="F14" s="43"/>
      <c r="G14" s="41"/>
      <c r="H14" s="44"/>
      <c r="I14" s="45">
        <v>5550000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10808976886</v>
      </c>
      <c r="D15" s="29">
        <f t="shared" ref="D15:K15" si="1">SUM(D6:D14)</f>
        <v>11411015721</v>
      </c>
      <c r="E15" s="30">
        <f t="shared" si="1"/>
        <v>12775308433</v>
      </c>
      <c r="F15" s="31">
        <f t="shared" si="1"/>
        <v>1892730285</v>
      </c>
      <c r="G15" s="29">
        <f t="shared" si="1"/>
        <v>1972570670</v>
      </c>
      <c r="H15" s="32">
        <f t="shared" si="1"/>
        <v>1972570670</v>
      </c>
      <c r="I15" s="33">
        <f t="shared" si="1"/>
        <v>2197424230</v>
      </c>
      <c r="J15" s="29">
        <f t="shared" si="1"/>
        <v>1991946416</v>
      </c>
      <c r="K15" s="30">
        <f t="shared" si="1"/>
        <v>2516762353</v>
      </c>
    </row>
    <row r="16" spans="1:11" ht="13.15" customHeight="1" x14ac:dyDescent="0.25">
      <c r="A16" s="47" t="s">
        <v>31</v>
      </c>
      <c r="B16" s="48" t="s">
        <v>20</v>
      </c>
      <c r="C16" s="36">
        <v>1517530386</v>
      </c>
      <c r="D16" s="36">
        <v>1620664196</v>
      </c>
      <c r="E16" s="37">
        <v>1702614938</v>
      </c>
      <c r="F16" s="38">
        <v>109099365</v>
      </c>
      <c r="G16" s="36">
        <v>97718936</v>
      </c>
      <c r="H16" s="39">
        <v>97718936</v>
      </c>
      <c r="I16" s="40">
        <v>40071677</v>
      </c>
      <c r="J16" s="36">
        <v>58113254</v>
      </c>
      <c r="K16" s="37">
        <v>54471726</v>
      </c>
    </row>
    <row r="17" spans="1:11" ht="13.15" customHeight="1" x14ac:dyDescent="0.25">
      <c r="A17" s="47" t="s">
        <v>32</v>
      </c>
      <c r="B17" s="28" t="s">
        <v>20</v>
      </c>
      <c r="C17" s="41">
        <v>65452832</v>
      </c>
      <c r="D17" s="41">
        <v>58729515</v>
      </c>
      <c r="E17" s="42">
        <v>20203034</v>
      </c>
      <c r="F17" s="43">
        <v>25443968</v>
      </c>
      <c r="G17" s="41">
        <v>33599216</v>
      </c>
      <c r="H17" s="44">
        <v>33599216</v>
      </c>
      <c r="I17" s="45">
        <v>68418585</v>
      </c>
      <c r="J17" s="41">
        <v>33515150</v>
      </c>
      <c r="K17" s="42">
        <v>23087517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1582983218</v>
      </c>
      <c r="D18" s="49">
        <f t="shared" ref="D18:K18" si="2">SUM(D16:D17)</f>
        <v>1679393711</v>
      </c>
      <c r="E18" s="50">
        <f t="shared" si="2"/>
        <v>1722817972</v>
      </c>
      <c r="F18" s="51">
        <f t="shared" si="2"/>
        <v>134543333</v>
      </c>
      <c r="G18" s="49">
        <f t="shared" si="2"/>
        <v>131318152</v>
      </c>
      <c r="H18" s="52">
        <f t="shared" si="2"/>
        <v>131318152</v>
      </c>
      <c r="I18" s="53">
        <f t="shared" si="2"/>
        <v>108490262</v>
      </c>
      <c r="J18" s="49">
        <f t="shared" si="2"/>
        <v>91628404</v>
      </c>
      <c r="K18" s="50">
        <f t="shared" si="2"/>
        <v>77559243</v>
      </c>
    </row>
    <row r="19" spans="1:11" ht="13.15" customHeight="1" x14ac:dyDescent="0.25">
      <c r="A19" s="46" t="s">
        <v>97</v>
      </c>
      <c r="B19" s="28" t="s">
        <v>20</v>
      </c>
      <c r="C19" s="36">
        <v>1255000</v>
      </c>
      <c r="D19" s="36">
        <v>1255000</v>
      </c>
      <c r="E19" s="37">
        <v>1255000</v>
      </c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486580</v>
      </c>
      <c r="D20" s="1">
        <v>-58662322</v>
      </c>
      <c r="E20" s="2">
        <v>-51176122</v>
      </c>
      <c r="F20" s="3">
        <v>5000000</v>
      </c>
      <c r="G20" s="1">
        <v>5000000</v>
      </c>
      <c r="H20" s="4">
        <v>5000000</v>
      </c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>
        <v>1455000</v>
      </c>
      <c r="J21" s="41">
        <v>2570500</v>
      </c>
      <c r="K21" s="42">
        <v>2643135</v>
      </c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486580</v>
      </c>
      <c r="D22" s="29">
        <f t="shared" si="3"/>
        <v>-58662322</v>
      </c>
      <c r="E22" s="30">
        <f t="shared" si="3"/>
        <v>-51176122</v>
      </c>
      <c r="F22" s="31">
        <f t="shared" si="3"/>
        <v>5000000</v>
      </c>
      <c r="G22" s="29">
        <f t="shared" si="3"/>
        <v>5000000</v>
      </c>
      <c r="H22" s="32">
        <f t="shared" si="3"/>
        <v>5000000</v>
      </c>
      <c r="I22" s="33">
        <f t="shared" si="3"/>
        <v>1455000</v>
      </c>
      <c r="J22" s="29">
        <f t="shared" si="3"/>
        <v>2570500</v>
      </c>
      <c r="K22" s="30">
        <f t="shared" si="3"/>
        <v>2643135</v>
      </c>
    </row>
    <row r="23" spans="1:11" ht="13.15" customHeight="1" x14ac:dyDescent="0.25">
      <c r="A23" s="47" t="s">
        <v>37</v>
      </c>
      <c r="B23" s="48" t="s">
        <v>20</v>
      </c>
      <c r="C23" s="36">
        <v>28107531</v>
      </c>
      <c r="D23" s="36">
        <v>55849104</v>
      </c>
      <c r="E23" s="37">
        <v>66213879</v>
      </c>
      <c r="F23" s="38">
        <v>40190001</v>
      </c>
      <c r="G23" s="36">
        <v>42047001</v>
      </c>
      <c r="H23" s="39">
        <v>42047001</v>
      </c>
      <c r="I23" s="40">
        <v>77375960</v>
      </c>
      <c r="J23" s="36">
        <v>30511912</v>
      </c>
      <c r="K23" s="37">
        <v>31486484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800000</v>
      </c>
      <c r="G24" s="41">
        <v>800000</v>
      </c>
      <c r="H24" s="44">
        <v>800000</v>
      </c>
      <c r="I24" s="45">
        <v>5000</v>
      </c>
      <c r="J24" s="41"/>
      <c r="K24" s="42"/>
    </row>
    <row r="25" spans="1:11" ht="13.15" customHeight="1" x14ac:dyDescent="0.25">
      <c r="A25" s="46" t="s">
        <v>98</v>
      </c>
      <c r="B25" s="28" t="s">
        <v>30</v>
      </c>
      <c r="C25" s="49">
        <f t="shared" ref="C25:K25" si="4">SUM(C23:C24)</f>
        <v>28107531</v>
      </c>
      <c r="D25" s="49">
        <f t="shared" si="4"/>
        <v>55849104</v>
      </c>
      <c r="E25" s="50">
        <f t="shared" si="4"/>
        <v>66213879</v>
      </c>
      <c r="F25" s="51">
        <f t="shared" si="4"/>
        <v>40990001</v>
      </c>
      <c r="G25" s="49">
        <f t="shared" si="4"/>
        <v>42847001</v>
      </c>
      <c r="H25" s="52">
        <f t="shared" si="4"/>
        <v>42847001</v>
      </c>
      <c r="I25" s="53">
        <f t="shared" si="4"/>
        <v>77380960</v>
      </c>
      <c r="J25" s="49">
        <f t="shared" si="4"/>
        <v>30511912</v>
      </c>
      <c r="K25" s="50">
        <f t="shared" si="4"/>
        <v>31486484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11271265</v>
      </c>
      <c r="D28" s="41">
        <v>6055010</v>
      </c>
      <c r="E28" s="42">
        <v>-10538357</v>
      </c>
      <c r="F28" s="43">
        <v>16650000</v>
      </c>
      <c r="G28" s="41">
        <v>13256000</v>
      </c>
      <c r="H28" s="44">
        <v>13256000</v>
      </c>
      <c r="I28" s="45">
        <v>18497856</v>
      </c>
      <c r="J28" s="41">
        <v>13142236</v>
      </c>
      <c r="K28" s="42">
        <v>12947222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11271265</v>
      </c>
      <c r="D29" s="29">
        <f t="shared" si="5"/>
        <v>6055010</v>
      </c>
      <c r="E29" s="30">
        <f t="shared" si="5"/>
        <v>-10538357</v>
      </c>
      <c r="F29" s="31">
        <f t="shared" si="5"/>
        <v>16650000</v>
      </c>
      <c r="G29" s="29">
        <f t="shared" si="5"/>
        <v>13256000</v>
      </c>
      <c r="H29" s="32">
        <f t="shared" si="5"/>
        <v>13256000</v>
      </c>
      <c r="I29" s="33">
        <f t="shared" si="5"/>
        <v>18497856</v>
      </c>
      <c r="J29" s="29">
        <f t="shared" si="5"/>
        <v>13142236</v>
      </c>
      <c r="K29" s="30">
        <f t="shared" si="5"/>
        <v>12947222</v>
      </c>
    </row>
    <row r="30" spans="1:11" ht="13.15" customHeight="1" x14ac:dyDescent="0.25">
      <c r="A30" s="46" t="s">
        <v>43</v>
      </c>
      <c r="B30" s="28" t="s">
        <v>20</v>
      </c>
      <c r="C30" s="1">
        <v>37195546</v>
      </c>
      <c r="D30" s="1">
        <v>56165061</v>
      </c>
      <c r="E30" s="2">
        <v>50618023</v>
      </c>
      <c r="F30" s="3">
        <v>63050425</v>
      </c>
      <c r="G30" s="1">
        <v>75458760</v>
      </c>
      <c r="H30" s="4">
        <v>75458760</v>
      </c>
      <c r="I30" s="5">
        <v>91493556</v>
      </c>
      <c r="J30" s="1">
        <v>29046122</v>
      </c>
      <c r="K30" s="2">
        <v>28012061</v>
      </c>
    </row>
    <row r="31" spans="1:11" ht="13.15" customHeight="1" x14ac:dyDescent="0.25">
      <c r="A31" s="46" t="s">
        <v>44</v>
      </c>
      <c r="B31" s="28" t="s">
        <v>20</v>
      </c>
      <c r="C31" s="36">
        <v>25845073</v>
      </c>
      <c r="D31" s="36">
        <v>37171710</v>
      </c>
      <c r="E31" s="37">
        <v>50544407</v>
      </c>
      <c r="F31" s="38">
        <v>32812334</v>
      </c>
      <c r="G31" s="36">
        <v>32009395</v>
      </c>
      <c r="H31" s="39">
        <v>32009395</v>
      </c>
      <c r="I31" s="40">
        <v>34398057</v>
      </c>
      <c r="J31" s="36">
        <v>19308782</v>
      </c>
      <c r="K31" s="37">
        <v>18479175</v>
      </c>
    </row>
    <row r="32" spans="1:11" ht="13.15" customHeight="1" x14ac:dyDescent="0.25">
      <c r="A32" s="46" t="s">
        <v>45</v>
      </c>
      <c r="B32" s="28" t="s">
        <v>20</v>
      </c>
      <c r="C32" s="36">
        <v>91748899</v>
      </c>
      <c r="D32" s="36">
        <v>119642211</v>
      </c>
      <c r="E32" s="37">
        <v>87519025</v>
      </c>
      <c r="F32" s="38">
        <v>85922526</v>
      </c>
      <c r="G32" s="36">
        <v>90868864</v>
      </c>
      <c r="H32" s="39">
        <v>90868864</v>
      </c>
      <c r="I32" s="40">
        <v>103688927</v>
      </c>
      <c r="J32" s="36">
        <v>51464501</v>
      </c>
      <c r="K32" s="37">
        <v>51713029</v>
      </c>
    </row>
    <row r="33" spans="1:11" ht="13.15" customHeight="1" x14ac:dyDescent="0.25">
      <c r="A33" s="46" t="s">
        <v>46</v>
      </c>
      <c r="B33" s="48" t="s">
        <v>20</v>
      </c>
      <c r="C33" s="36">
        <v>387166214</v>
      </c>
      <c r="D33" s="36">
        <v>463816340</v>
      </c>
      <c r="E33" s="37">
        <v>325285136</v>
      </c>
      <c r="F33" s="38">
        <v>135913519</v>
      </c>
      <c r="G33" s="36">
        <v>238702757</v>
      </c>
      <c r="H33" s="39">
        <v>238702757</v>
      </c>
      <c r="I33" s="40">
        <v>194291560</v>
      </c>
      <c r="J33" s="36">
        <v>76685080</v>
      </c>
      <c r="K33" s="37">
        <v>62276697</v>
      </c>
    </row>
    <row r="34" spans="1:11" ht="13.15" customHeight="1" x14ac:dyDescent="0.25">
      <c r="A34" s="46" t="s">
        <v>47</v>
      </c>
      <c r="B34" s="28" t="s">
        <v>20</v>
      </c>
      <c r="C34" s="36">
        <v>11244806688</v>
      </c>
      <c r="D34" s="36">
        <v>11385262069</v>
      </c>
      <c r="E34" s="37">
        <v>11444392815</v>
      </c>
      <c r="F34" s="38">
        <v>10500000</v>
      </c>
      <c r="G34" s="36">
        <v>1500000</v>
      </c>
      <c r="H34" s="39">
        <v>1500000</v>
      </c>
      <c r="I34" s="40">
        <v>2455000</v>
      </c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99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1944499077</v>
      </c>
      <c r="D40" s="29">
        <f t="shared" ref="D40:K40" si="7">D50+D53+D54+D57+D60+D61+SUM(D64:D70)+D73</f>
        <v>1946307338</v>
      </c>
      <c r="E40" s="30">
        <f t="shared" si="7"/>
        <v>2126581937</v>
      </c>
      <c r="F40" s="31">
        <f t="shared" si="7"/>
        <v>292307779</v>
      </c>
      <c r="G40" s="29">
        <f t="shared" si="7"/>
        <v>253859571</v>
      </c>
      <c r="H40" s="32">
        <f t="shared" si="7"/>
        <v>253859571</v>
      </c>
      <c r="I40" s="33">
        <f t="shared" si="7"/>
        <v>259616145</v>
      </c>
      <c r="J40" s="29">
        <f t="shared" si="7"/>
        <v>415384593</v>
      </c>
      <c r="K40" s="30">
        <f t="shared" si="7"/>
        <v>222787852</v>
      </c>
    </row>
    <row r="41" spans="1:11" ht="13.15" customHeight="1" x14ac:dyDescent="0.25">
      <c r="A41" s="35" t="s">
        <v>19</v>
      </c>
      <c r="B41" s="28" t="s">
        <v>20</v>
      </c>
      <c r="C41" s="36">
        <v>509260902</v>
      </c>
      <c r="D41" s="36">
        <v>560260472</v>
      </c>
      <c r="E41" s="37">
        <v>633080066</v>
      </c>
      <c r="F41" s="38">
        <v>104256914</v>
      </c>
      <c r="G41" s="36">
        <v>105512230</v>
      </c>
      <c r="H41" s="39">
        <v>105512230</v>
      </c>
      <c r="I41" s="40">
        <v>59917189</v>
      </c>
      <c r="J41" s="36">
        <v>42746795</v>
      </c>
      <c r="K41" s="37">
        <v>54053168</v>
      </c>
    </row>
    <row r="42" spans="1:11" ht="13.15" customHeight="1" x14ac:dyDescent="0.25">
      <c r="A42" s="35" t="s">
        <v>21</v>
      </c>
      <c r="B42" s="28" t="s">
        <v>20</v>
      </c>
      <c r="C42" s="36">
        <v>1304569</v>
      </c>
      <c r="D42" s="36">
        <v>1304569</v>
      </c>
      <c r="E42" s="37">
        <v>1304569</v>
      </c>
      <c r="F42" s="38"/>
      <c r="G42" s="36"/>
      <c r="H42" s="39"/>
      <c r="I42" s="40">
        <v>11982264</v>
      </c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32863562</v>
      </c>
      <c r="D43" s="36">
        <v>30668837</v>
      </c>
      <c r="E43" s="37">
        <v>59300113</v>
      </c>
      <c r="F43" s="38">
        <v>81206021</v>
      </c>
      <c r="G43" s="36">
        <v>50343591</v>
      </c>
      <c r="H43" s="39">
        <v>50343591</v>
      </c>
      <c r="I43" s="40">
        <v>57017711</v>
      </c>
      <c r="J43" s="36">
        <v>166190798</v>
      </c>
      <c r="K43" s="37">
        <v>99176577</v>
      </c>
    </row>
    <row r="44" spans="1:11" ht="13.15" customHeight="1" x14ac:dyDescent="0.25">
      <c r="A44" s="35" t="s">
        <v>23</v>
      </c>
      <c r="B44" s="28" t="s">
        <v>20</v>
      </c>
      <c r="C44" s="36">
        <v>48155161</v>
      </c>
      <c r="D44" s="36">
        <v>49496751</v>
      </c>
      <c r="E44" s="37">
        <v>93555666</v>
      </c>
      <c r="F44" s="38">
        <v>28792559</v>
      </c>
      <c r="G44" s="36">
        <v>21993448</v>
      </c>
      <c r="H44" s="39">
        <v>21993448</v>
      </c>
      <c r="I44" s="40">
        <v>50309481</v>
      </c>
      <c r="J44" s="36">
        <v>106095250</v>
      </c>
      <c r="K44" s="37">
        <v>17942850</v>
      </c>
    </row>
    <row r="45" spans="1:11" ht="13.15" customHeight="1" x14ac:dyDescent="0.25">
      <c r="A45" s="35" t="s">
        <v>24</v>
      </c>
      <c r="B45" s="28" t="s">
        <v>20</v>
      </c>
      <c r="C45" s="36">
        <v>1133426697</v>
      </c>
      <c r="D45" s="36">
        <v>1114283566</v>
      </c>
      <c r="E45" s="37">
        <v>1129097237</v>
      </c>
      <c r="F45" s="38">
        <v>40319717</v>
      </c>
      <c r="G45" s="36">
        <v>28139112</v>
      </c>
      <c r="H45" s="39">
        <v>28139112</v>
      </c>
      <c r="I45" s="40">
        <v>44500004</v>
      </c>
      <c r="J45" s="36">
        <v>62000000</v>
      </c>
      <c r="K45" s="37">
        <v>25631384</v>
      </c>
    </row>
    <row r="46" spans="1:11" ht="13.15" customHeight="1" x14ac:dyDescent="0.25">
      <c r="A46" s="35" t="s">
        <v>25</v>
      </c>
      <c r="B46" s="28" t="s">
        <v>20</v>
      </c>
      <c r="C46" s="36">
        <v>17094330</v>
      </c>
      <c r="D46" s="36">
        <v>14226818</v>
      </c>
      <c r="E46" s="37">
        <v>12605304</v>
      </c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1742105221</v>
      </c>
      <c r="D50" s="29">
        <f t="shared" ref="D50:K50" si="8">SUM(D41:D49)</f>
        <v>1770241013</v>
      </c>
      <c r="E50" s="30">
        <f t="shared" si="8"/>
        <v>1928942955</v>
      </c>
      <c r="F50" s="31">
        <f t="shared" si="8"/>
        <v>254575211</v>
      </c>
      <c r="G50" s="29">
        <f t="shared" si="8"/>
        <v>205988381</v>
      </c>
      <c r="H50" s="32">
        <f t="shared" si="8"/>
        <v>205988381</v>
      </c>
      <c r="I50" s="33">
        <f t="shared" si="8"/>
        <v>223726649</v>
      </c>
      <c r="J50" s="29">
        <f t="shared" si="8"/>
        <v>377032843</v>
      </c>
      <c r="K50" s="30">
        <f t="shared" si="8"/>
        <v>196803979</v>
      </c>
    </row>
    <row r="51" spans="1:11" ht="13.15" customHeight="1" x14ac:dyDescent="0.25">
      <c r="A51" s="47" t="s">
        <v>31</v>
      </c>
      <c r="B51" s="48" t="s">
        <v>20</v>
      </c>
      <c r="C51" s="36">
        <v>122434</v>
      </c>
      <c r="D51" s="36">
        <v>-4039488</v>
      </c>
      <c r="E51" s="37">
        <v>6717783</v>
      </c>
      <c r="F51" s="38">
        <v>33232572</v>
      </c>
      <c r="G51" s="36">
        <v>35642034</v>
      </c>
      <c r="H51" s="39">
        <v>35642034</v>
      </c>
      <c r="I51" s="40">
        <v>14580000</v>
      </c>
      <c r="J51" s="36">
        <v>17559750</v>
      </c>
      <c r="K51" s="37">
        <v>15952733</v>
      </c>
    </row>
    <row r="52" spans="1:11" ht="13.15" customHeight="1" x14ac:dyDescent="0.25">
      <c r="A52" s="47" t="s">
        <v>32</v>
      </c>
      <c r="B52" s="28" t="s">
        <v>20</v>
      </c>
      <c r="C52" s="41">
        <v>-117414</v>
      </c>
      <c r="D52" s="41">
        <v>-19359354</v>
      </c>
      <c r="E52" s="42">
        <v>3416981</v>
      </c>
      <c r="F52" s="43"/>
      <c r="G52" s="41">
        <v>8729160</v>
      </c>
      <c r="H52" s="44">
        <v>8729160</v>
      </c>
      <c r="I52" s="45">
        <v>10339496</v>
      </c>
      <c r="J52" s="41">
        <v>4850000</v>
      </c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5020</v>
      </c>
      <c r="D53" s="49">
        <f t="shared" si="9"/>
        <v>-23398842</v>
      </c>
      <c r="E53" s="50">
        <f t="shared" si="9"/>
        <v>10134764</v>
      </c>
      <c r="F53" s="51">
        <f t="shared" si="9"/>
        <v>33232572</v>
      </c>
      <c r="G53" s="49">
        <f t="shared" si="9"/>
        <v>44371194</v>
      </c>
      <c r="H53" s="52">
        <f t="shared" si="9"/>
        <v>44371194</v>
      </c>
      <c r="I53" s="53">
        <f t="shared" si="9"/>
        <v>24919496</v>
      </c>
      <c r="J53" s="49">
        <f t="shared" si="9"/>
        <v>22409750</v>
      </c>
      <c r="K53" s="50">
        <f t="shared" si="9"/>
        <v>15952733</v>
      </c>
    </row>
    <row r="54" spans="1:11" ht="13.15" customHeight="1" x14ac:dyDescent="0.25">
      <c r="A54" s="46" t="s">
        <v>97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>
        <v>268157</v>
      </c>
      <c r="E55" s="2">
        <v>655457</v>
      </c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>
        <v>29000</v>
      </c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297157</v>
      </c>
      <c r="E57" s="30">
        <f t="shared" si="10"/>
        <v>655457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34392420</v>
      </c>
      <c r="D58" s="36">
        <v>23129336</v>
      </c>
      <c r="E58" s="37">
        <v>23381218</v>
      </c>
      <c r="F58" s="38">
        <v>1999996</v>
      </c>
      <c r="G58" s="36">
        <v>1999996</v>
      </c>
      <c r="H58" s="39">
        <v>1999996</v>
      </c>
      <c r="I58" s="40">
        <v>8470000</v>
      </c>
      <c r="J58" s="36">
        <v>13350000</v>
      </c>
      <c r="K58" s="37">
        <v>7345000</v>
      </c>
    </row>
    <row r="59" spans="1:11" ht="13.15" customHeight="1" x14ac:dyDescent="0.25">
      <c r="A59" s="47" t="s">
        <v>38</v>
      </c>
      <c r="B59" s="28" t="s">
        <v>20</v>
      </c>
      <c r="C59" s="41">
        <v>141055779</v>
      </c>
      <c r="D59" s="41">
        <v>147687408</v>
      </c>
      <c r="E59" s="42">
        <v>131891512</v>
      </c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98</v>
      </c>
      <c r="B60" s="28" t="s">
        <v>30</v>
      </c>
      <c r="C60" s="49">
        <f t="shared" ref="C60:K60" si="11">SUM(C58:C59)</f>
        <v>175448199</v>
      </c>
      <c r="D60" s="49">
        <f t="shared" si="11"/>
        <v>170816744</v>
      </c>
      <c r="E60" s="50">
        <f t="shared" si="11"/>
        <v>155272730</v>
      </c>
      <c r="F60" s="51">
        <f t="shared" si="11"/>
        <v>1999996</v>
      </c>
      <c r="G60" s="49">
        <f t="shared" si="11"/>
        <v>1999996</v>
      </c>
      <c r="H60" s="52">
        <f t="shared" si="11"/>
        <v>1999996</v>
      </c>
      <c r="I60" s="53">
        <f t="shared" si="11"/>
        <v>8470000</v>
      </c>
      <c r="J60" s="49">
        <f t="shared" si="11"/>
        <v>13350000</v>
      </c>
      <c r="K60" s="50">
        <f t="shared" si="11"/>
        <v>7345000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132478</v>
      </c>
      <c r="D63" s="41">
        <v>1343174</v>
      </c>
      <c r="E63" s="42">
        <v>4198017</v>
      </c>
      <c r="F63" s="43">
        <v>2500000</v>
      </c>
      <c r="G63" s="41">
        <v>1500000</v>
      </c>
      <c r="H63" s="44">
        <v>1500000</v>
      </c>
      <c r="I63" s="45">
        <v>2000000</v>
      </c>
      <c r="J63" s="41">
        <v>2092000</v>
      </c>
      <c r="K63" s="42">
        <v>2186140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132478</v>
      </c>
      <c r="D64" s="29">
        <f t="shared" si="12"/>
        <v>1343174</v>
      </c>
      <c r="E64" s="30">
        <f t="shared" si="12"/>
        <v>4198017</v>
      </c>
      <c r="F64" s="31">
        <f t="shared" si="12"/>
        <v>2500000</v>
      </c>
      <c r="G64" s="29">
        <f t="shared" si="12"/>
        <v>1500000</v>
      </c>
      <c r="H64" s="32">
        <f t="shared" si="12"/>
        <v>1500000</v>
      </c>
      <c r="I64" s="33">
        <f t="shared" si="12"/>
        <v>2000000</v>
      </c>
      <c r="J64" s="29">
        <f t="shared" si="12"/>
        <v>2092000</v>
      </c>
      <c r="K64" s="30">
        <f t="shared" si="12"/>
        <v>2186140</v>
      </c>
    </row>
    <row r="65" spans="1:11" ht="13.15" customHeight="1" x14ac:dyDescent="0.25">
      <c r="A65" s="46" t="s">
        <v>43</v>
      </c>
      <c r="B65" s="28" t="s">
        <v>20</v>
      </c>
      <c r="C65" s="1">
        <v>6951546</v>
      </c>
      <c r="D65" s="1">
        <v>7151479</v>
      </c>
      <c r="E65" s="2">
        <v>7521401</v>
      </c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>
        <v>-8598821</v>
      </c>
      <c r="D66" s="36">
        <v>-8598821</v>
      </c>
      <c r="E66" s="37">
        <v>-8598821</v>
      </c>
      <c r="F66" s="38"/>
      <c r="G66" s="36"/>
      <c r="H66" s="39"/>
      <c r="I66" s="40">
        <v>500000</v>
      </c>
      <c r="J66" s="36">
        <v>500000</v>
      </c>
      <c r="K66" s="37">
        <v>500000</v>
      </c>
    </row>
    <row r="67" spans="1:11" ht="13.15" customHeight="1" x14ac:dyDescent="0.25">
      <c r="A67" s="46" t="s">
        <v>45</v>
      </c>
      <c r="B67" s="28" t="s">
        <v>20</v>
      </c>
      <c r="C67" s="36">
        <v>733572</v>
      </c>
      <c r="D67" s="36">
        <v>733572</v>
      </c>
      <c r="E67" s="37">
        <v>733572</v>
      </c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>
        <v>27721862</v>
      </c>
      <c r="D68" s="36">
        <v>27721862</v>
      </c>
      <c r="E68" s="37">
        <v>27721862</v>
      </c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99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1785804832</v>
      </c>
      <c r="D75" s="29">
        <f t="shared" ref="D75:K75" si="14">D85+D88+D89+D92+D95+D96+SUM(D99:D105)+D108</f>
        <v>1860159356</v>
      </c>
      <c r="E75" s="30">
        <f t="shared" si="14"/>
        <v>1929012052</v>
      </c>
      <c r="F75" s="31">
        <f t="shared" si="14"/>
        <v>370789262</v>
      </c>
      <c r="G75" s="29">
        <f t="shared" si="14"/>
        <v>374176529</v>
      </c>
      <c r="H75" s="32">
        <f t="shared" si="14"/>
        <v>374176529</v>
      </c>
      <c r="I75" s="33">
        <f t="shared" si="14"/>
        <v>810473532</v>
      </c>
      <c r="J75" s="29">
        <f t="shared" si="14"/>
        <v>901685872</v>
      </c>
      <c r="K75" s="30">
        <f t="shared" si="14"/>
        <v>849095138</v>
      </c>
    </row>
    <row r="76" spans="1:11" ht="13.15" customHeight="1" x14ac:dyDescent="0.25">
      <c r="A76" s="35" t="s">
        <v>19</v>
      </c>
      <c r="B76" s="28" t="s">
        <v>20</v>
      </c>
      <c r="C76" s="36">
        <v>192415598</v>
      </c>
      <c r="D76" s="36">
        <v>275262819</v>
      </c>
      <c r="E76" s="37">
        <v>224699763</v>
      </c>
      <c r="F76" s="38">
        <v>208228084</v>
      </c>
      <c r="G76" s="36">
        <v>174646545</v>
      </c>
      <c r="H76" s="39">
        <v>174646545</v>
      </c>
      <c r="I76" s="40">
        <v>266988415</v>
      </c>
      <c r="J76" s="36">
        <v>195718176</v>
      </c>
      <c r="K76" s="37">
        <v>228223602</v>
      </c>
    </row>
    <row r="77" spans="1:11" ht="13.15" customHeight="1" x14ac:dyDescent="0.25">
      <c r="A77" s="35" t="s">
        <v>21</v>
      </c>
      <c r="B77" s="28" t="s">
        <v>20</v>
      </c>
      <c r="C77" s="36">
        <v>5809415</v>
      </c>
      <c r="D77" s="36">
        <v>10630743</v>
      </c>
      <c r="E77" s="37">
        <v>13072813</v>
      </c>
      <c r="F77" s="38">
        <v>4000000</v>
      </c>
      <c r="G77" s="36">
        <v>4000000</v>
      </c>
      <c r="H77" s="39">
        <v>4000000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1331319308</v>
      </c>
      <c r="D78" s="36">
        <v>1352005370</v>
      </c>
      <c r="E78" s="37">
        <v>1397858481</v>
      </c>
      <c r="F78" s="38">
        <v>64628540</v>
      </c>
      <c r="G78" s="36">
        <v>95813540</v>
      </c>
      <c r="H78" s="39">
        <v>95813540</v>
      </c>
      <c r="I78" s="40">
        <v>47623320</v>
      </c>
      <c r="J78" s="36">
        <v>52425981</v>
      </c>
      <c r="K78" s="37">
        <v>58940051</v>
      </c>
    </row>
    <row r="79" spans="1:11" ht="13.15" customHeight="1" x14ac:dyDescent="0.25">
      <c r="A79" s="35" t="s">
        <v>23</v>
      </c>
      <c r="B79" s="28" t="s">
        <v>20</v>
      </c>
      <c r="C79" s="36">
        <v>84305285</v>
      </c>
      <c r="D79" s="36">
        <v>102576937</v>
      </c>
      <c r="E79" s="37">
        <v>96985547</v>
      </c>
      <c r="F79" s="38">
        <v>28750620</v>
      </c>
      <c r="G79" s="36">
        <v>55848123</v>
      </c>
      <c r="H79" s="39">
        <v>55848123</v>
      </c>
      <c r="I79" s="40">
        <v>288359550</v>
      </c>
      <c r="J79" s="36">
        <v>336732750</v>
      </c>
      <c r="K79" s="37">
        <v>353523403</v>
      </c>
    </row>
    <row r="80" spans="1:11" ht="13.15" customHeight="1" x14ac:dyDescent="0.25">
      <c r="A80" s="35" t="s">
        <v>24</v>
      </c>
      <c r="B80" s="28" t="s">
        <v>20</v>
      </c>
      <c r="C80" s="36">
        <v>80780667</v>
      </c>
      <c r="D80" s="36">
        <v>70795838</v>
      </c>
      <c r="E80" s="37">
        <v>102195705</v>
      </c>
      <c r="F80" s="38">
        <v>27278102</v>
      </c>
      <c r="G80" s="36">
        <v>13417931</v>
      </c>
      <c r="H80" s="39">
        <v>13417931</v>
      </c>
      <c r="I80" s="40">
        <v>98600344</v>
      </c>
      <c r="J80" s="36">
        <v>216521090</v>
      </c>
      <c r="K80" s="37">
        <v>90348254</v>
      </c>
    </row>
    <row r="81" spans="1:11" ht="13.15" customHeight="1" x14ac:dyDescent="0.25">
      <c r="A81" s="35" t="s">
        <v>25</v>
      </c>
      <c r="B81" s="28" t="s">
        <v>20</v>
      </c>
      <c r="C81" s="36">
        <v>1628495</v>
      </c>
      <c r="D81" s="36">
        <v>53880</v>
      </c>
      <c r="E81" s="37"/>
      <c r="F81" s="38"/>
      <c r="G81" s="36">
        <v>806034</v>
      </c>
      <c r="H81" s="39">
        <v>806034</v>
      </c>
      <c r="I81" s="40">
        <v>2000000</v>
      </c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>
        <v>5050000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1696258768</v>
      </c>
      <c r="D85" s="29">
        <f t="shared" ref="D85:K85" si="15">SUM(D76:D84)</f>
        <v>1811325587</v>
      </c>
      <c r="E85" s="30">
        <f t="shared" si="15"/>
        <v>1834812309</v>
      </c>
      <c r="F85" s="31">
        <f t="shared" si="15"/>
        <v>332885346</v>
      </c>
      <c r="G85" s="29">
        <f t="shared" si="15"/>
        <v>344532173</v>
      </c>
      <c r="H85" s="32">
        <f t="shared" si="15"/>
        <v>344532173</v>
      </c>
      <c r="I85" s="33">
        <f t="shared" si="15"/>
        <v>708621629</v>
      </c>
      <c r="J85" s="29">
        <f t="shared" si="15"/>
        <v>801397997</v>
      </c>
      <c r="K85" s="30">
        <f t="shared" si="15"/>
        <v>731035310</v>
      </c>
    </row>
    <row r="86" spans="1:11" ht="13.15" customHeight="1" x14ac:dyDescent="0.25">
      <c r="A86" s="47" t="s">
        <v>31</v>
      </c>
      <c r="B86" s="48" t="s">
        <v>20</v>
      </c>
      <c r="C86" s="36">
        <v>52472691</v>
      </c>
      <c r="D86" s="36">
        <v>53686260</v>
      </c>
      <c r="E86" s="37">
        <v>71685306</v>
      </c>
      <c r="F86" s="38">
        <v>21798379</v>
      </c>
      <c r="G86" s="36">
        <v>17759347</v>
      </c>
      <c r="H86" s="39">
        <v>17759347</v>
      </c>
      <c r="I86" s="40">
        <v>60016875</v>
      </c>
      <c r="J86" s="36">
        <v>92224500</v>
      </c>
      <c r="K86" s="37">
        <v>81637513</v>
      </c>
    </row>
    <row r="87" spans="1:11" ht="13.15" customHeight="1" x14ac:dyDescent="0.25">
      <c r="A87" s="47" t="s">
        <v>32</v>
      </c>
      <c r="B87" s="28" t="s">
        <v>20</v>
      </c>
      <c r="C87" s="41">
        <v>3191971</v>
      </c>
      <c r="D87" s="41">
        <v>4253744</v>
      </c>
      <c r="E87" s="42">
        <v>4847491</v>
      </c>
      <c r="F87" s="43">
        <v>11320528</v>
      </c>
      <c r="G87" s="41">
        <v>5000000</v>
      </c>
      <c r="H87" s="44">
        <v>5000000</v>
      </c>
      <c r="I87" s="45">
        <v>19364828</v>
      </c>
      <c r="J87" s="41">
        <v>6000000</v>
      </c>
      <c r="K87" s="42">
        <v>34303565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55664662</v>
      </c>
      <c r="D88" s="49">
        <f t="shared" si="16"/>
        <v>57940004</v>
      </c>
      <c r="E88" s="50">
        <f t="shared" si="16"/>
        <v>76532797</v>
      </c>
      <c r="F88" s="51">
        <f t="shared" si="16"/>
        <v>33118907</v>
      </c>
      <c r="G88" s="49">
        <f t="shared" si="16"/>
        <v>22759347</v>
      </c>
      <c r="H88" s="52">
        <f t="shared" si="16"/>
        <v>22759347</v>
      </c>
      <c r="I88" s="53">
        <f t="shared" si="16"/>
        <v>79381703</v>
      </c>
      <c r="J88" s="49">
        <f t="shared" si="16"/>
        <v>98224500</v>
      </c>
      <c r="K88" s="50">
        <f t="shared" si="16"/>
        <v>115941078</v>
      </c>
    </row>
    <row r="89" spans="1:11" ht="13.15" customHeight="1" x14ac:dyDescent="0.25">
      <c r="A89" s="46" t="s">
        <v>97</v>
      </c>
      <c r="B89" s="28" t="s">
        <v>20</v>
      </c>
      <c r="C89" s="36">
        <v>119483</v>
      </c>
      <c r="D89" s="36">
        <v>119483</v>
      </c>
      <c r="E89" s="37">
        <v>119483</v>
      </c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>
        <v>-20400000</v>
      </c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>
        <v>1739130</v>
      </c>
      <c r="E91" s="42">
        <v>1739130</v>
      </c>
      <c r="F91" s="43"/>
      <c r="G91" s="41">
        <v>1000000</v>
      </c>
      <c r="H91" s="44">
        <v>1000000</v>
      </c>
      <c r="I91" s="45">
        <v>1455000</v>
      </c>
      <c r="J91" s="41">
        <v>1600000</v>
      </c>
      <c r="K91" s="42">
        <v>1700000</v>
      </c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-18660870</v>
      </c>
      <c r="E92" s="30">
        <f t="shared" si="17"/>
        <v>1739130</v>
      </c>
      <c r="F92" s="31">
        <f t="shared" si="17"/>
        <v>0</v>
      </c>
      <c r="G92" s="29">
        <f t="shared" si="17"/>
        <v>1000000</v>
      </c>
      <c r="H92" s="32">
        <f t="shared" si="17"/>
        <v>1000000</v>
      </c>
      <c r="I92" s="33">
        <f t="shared" si="17"/>
        <v>1455000</v>
      </c>
      <c r="J92" s="29">
        <f t="shared" si="17"/>
        <v>1600000</v>
      </c>
      <c r="K92" s="30">
        <f t="shared" si="17"/>
        <v>1700000</v>
      </c>
    </row>
    <row r="93" spans="1:11" ht="13.15" customHeight="1" x14ac:dyDescent="0.25">
      <c r="A93" s="47" t="s">
        <v>37</v>
      </c>
      <c r="B93" s="48" t="s">
        <v>20</v>
      </c>
      <c r="C93" s="36">
        <v>4749127</v>
      </c>
      <c r="D93" s="36">
        <v>5149563</v>
      </c>
      <c r="E93" s="37">
        <v>13990886</v>
      </c>
      <c r="F93" s="38"/>
      <c r="G93" s="36">
        <v>2350000</v>
      </c>
      <c r="H93" s="39">
        <v>2350000</v>
      </c>
      <c r="I93" s="40">
        <v>2892500</v>
      </c>
      <c r="J93" s="36">
        <v>70000</v>
      </c>
      <c r="K93" s="37">
        <v>10000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>
        <v>129565</v>
      </c>
      <c r="E94" s="42">
        <v>313050</v>
      </c>
      <c r="F94" s="43">
        <v>1000000</v>
      </c>
      <c r="G94" s="41">
        <v>1000000</v>
      </c>
      <c r="H94" s="44">
        <v>1000000</v>
      </c>
      <c r="I94" s="45">
        <v>194000</v>
      </c>
      <c r="J94" s="41"/>
      <c r="K94" s="42"/>
    </row>
    <row r="95" spans="1:11" ht="13.15" customHeight="1" x14ac:dyDescent="0.25">
      <c r="A95" s="46" t="s">
        <v>98</v>
      </c>
      <c r="B95" s="28" t="s">
        <v>30</v>
      </c>
      <c r="C95" s="49">
        <f t="shared" ref="C95:K95" si="18">SUM(C93:C94)</f>
        <v>4749127</v>
      </c>
      <c r="D95" s="49">
        <f t="shared" si="18"/>
        <v>5279128</v>
      </c>
      <c r="E95" s="50">
        <f t="shared" si="18"/>
        <v>14303936</v>
      </c>
      <c r="F95" s="51">
        <f t="shared" si="18"/>
        <v>1000000</v>
      </c>
      <c r="G95" s="49">
        <f t="shared" si="18"/>
        <v>3350000</v>
      </c>
      <c r="H95" s="52">
        <f t="shared" si="18"/>
        <v>3350000</v>
      </c>
      <c r="I95" s="53">
        <f t="shared" si="18"/>
        <v>3086500</v>
      </c>
      <c r="J95" s="49">
        <f t="shared" si="18"/>
        <v>70000</v>
      </c>
      <c r="K95" s="50">
        <f t="shared" si="18"/>
        <v>10000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>
        <v>366000</v>
      </c>
      <c r="D98" s="41">
        <v>631751</v>
      </c>
      <c r="E98" s="42">
        <v>631751</v>
      </c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366000</v>
      </c>
      <c r="D99" s="29">
        <f t="shared" si="19"/>
        <v>631751</v>
      </c>
      <c r="E99" s="30">
        <f t="shared" si="19"/>
        <v>631751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>
        <v>1824045</v>
      </c>
      <c r="D101" s="36">
        <v>3475273</v>
      </c>
      <c r="E101" s="37">
        <v>1311565</v>
      </c>
      <c r="F101" s="38">
        <v>435009</v>
      </c>
      <c r="G101" s="36">
        <v>1285009</v>
      </c>
      <c r="H101" s="39">
        <v>1285009</v>
      </c>
      <c r="I101" s="40">
        <v>360000</v>
      </c>
      <c r="J101" s="36">
        <v>393375</v>
      </c>
      <c r="K101" s="37">
        <v>408750</v>
      </c>
    </row>
    <row r="102" spans="1:11" ht="13.15" customHeight="1" x14ac:dyDescent="0.25">
      <c r="A102" s="46" t="s">
        <v>45</v>
      </c>
      <c r="B102" s="28" t="s">
        <v>20</v>
      </c>
      <c r="C102" s="36">
        <v>26822747</v>
      </c>
      <c r="D102" s="36">
        <v>49000</v>
      </c>
      <c r="E102" s="37">
        <v>-438919</v>
      </c>
      <c r="F102" s="38">
        <v>1350000</v>
      </c>
      <c r="G102" s="36">
        <v>1250000</v>
      </c>
      <c r="H102" s="39">
        <v>1250000</v>
      </c>
      <c r="I102" s="40">
        <v>17413500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2000000</v>
      </c>
      <c r="G103" s="36"/>
      <c r="H103" s="39"/>
      <c r="I103" s="40">
        <v>155200</v>
      </c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99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27950146809</v>
      </c>
      <c r="D110" s="29">
        <f t="shared" ref="D110:K110" si="21">D120+D123+D124+D127+D130+D131+SUM(D134:D140)+D143</f>
        <v>28963430309</v>
      </c>
      <c r="E110" s="30">
        <f t="shared" si="21"/>
        <v>30517834200</v>
      </c>
      <c r="F110" s="31">
        <f t="shared" si="21"/>
        <v>3081209464</v>
      </c>
      <c r="G110" s="29">
        <f t="shared" si="21"/>
        <v>3231567699</v>
      </c>
      <c r="H110" s="32">
        <f t="shared" si="21"/>
        <v>3231567699</v>
      </c>
      <c r="I110" s="33">
        <f t="shared" si="21"/>
        <v>3899665085</v>
      </c>
      <c r="J110" s="29">
        <f t="shared" si="21"/>
        <v>3623374418</v>
      </c>
      <c r="K110" s="30">
        <f t="shared" si="21"/>
        <v>3873762389</v>
      </c>
    </row>
    <row r="111" spans="1:11" ht="13.15" customHeight="1" x14ac:dyDescent="0.25">
      <c r="A111" s="35" t="s">
        <v>19</v>
      </c>
      <c r="B111" s="28" t="s">
        <v>20</v>
      </c>
      <c r="C111" s="36">
        <v>6605308134</v>
      </c>
      <c r="D111" s="36">
        <v>6717219089</v>
      </c>
      <c r="E111" s="37">
        <v>7149568819</v>
      </c>
      <c r="F111" s="38">
        <v>835313650</v>
      </c>
      <c r="G111" s="36">
        <v>793724971</v>
      </c>
      <c r="H111" s="39">
        <v>793724971</v>
      </c>
      <c r="I111" s="40">
        <v>655115085</v>
      </c>
      <c r="J111" s="36">
        <v>493752170</v>
      </c>
      <c r="K111" s="37">
        <v>592765360</v>
      </c>
    </row>
    <row r="112" spans="1:11" ht="13.15" customHeight="1" x14ac:dyDescent="0.25">
      <c r="A112" s="35" t="s">
        <v>21</v>
      </c>
      <c r="B112" s="28" t="s">
        <v>20</v>
      </c>
      <c r="C112" s="36">
        <v>67625634</v>
      </c>
      <c r="D112" s="36">
        <v>23015021</v>
      </c>
      <c r="E112" s="37">
        <v>63268192</v>
      </c>
      <c r="F112" s="38">
        <v>40457812</v>
      </c>
      <c r="G112" s="36">
        <v>44108219</v>
      </c>
      <c r="H112" s="39">
        <v>44108219</v>
      </c>
      <c r="I112" s="40">
        <v>72625986</v>
      </c>
      <c r="J112" s="36">
        <v>68371851</v>
      </c>
      <c r="K112" s="37">
        <v>55613012</v>
      </c>
    </row>
    <row r="113" spans="1:11" ht="13.15" customHeight="1" x14ac:dyDescent="0.25">
      <c r="A113" s="35" t="s">
        <v>22</v>
      </c>
      <c r="B113" s="28" t="s">
        <v>20</v>
      </c>
      <c r="C113" s="36">
        <v>1408551841</v>
      </c>
      <c r="D113" s="36">
        <v>1539802573</v>
      </c>
      <c r="E113" s="37">
        <v>1485197331</v>
      </c>
      <c r="F113" s="38">
        <v>361315848</v>
      </c>
      <c r="G113" s="36">
        <v>422723703</v>
      </c>
      <c r="H113" s="39">
        <v>422723703</v>
      </c>
      <c r="I113" s="40">
        <v>231173224</v>
      </c>
      <c r="J113" s="36">
        <v>285934014</v>
      </c>
      <c r="K113" s="37">
        <v>227035634</v>
      </c>
    </row>
    <row r="114" spans="1:11" ht="13.15" customHeight="1" x14ac:dyDescent="0.25">
      <c r="A114" s="35" t="s">
        <v>23</v>
      </c>
      <c r="B114" s="28" t="s">
        <v>20</v>
      </c>
      <c r="C114" s="36">
        <v>2976934031</v>
      </c>
      <c r="D114" s="36">
        <v>2881489117</v>
      </c>
      <c r="E114" s="37">
        <v>3118368179</v>
      </c>
      <c r="F114" s="38">
        <v>733268250</v>
      </c>
      <c r="G114" s="36">
        <v>669751522</v>
      </c>
      <c r="H114" s="39">
        <v>669751522</v>
      </c>
      <c r="I114" s="40">
        <v>1486497002</v>
      </c>
      <c r="J114" s="36">
        <v>1503100421</v>
      </c>
      <c r="K114" s="37">
        <v>1897469847</v>
      </c>
    </row>
    <row r="115" spans="1:11" ht="13.15" customHeight="1" x14ac:dyDescent="0.25">
      <c r="A115" s="35" t="s">
        <v>24</v>
      </c>
      <c r="B115" s="28" t="s">
        <v>20</v>
      </c>
      <c r="C115" s="36">
        <v>3241584953</v>
      </c>
      <c r="D115" s="36">
        <v>3818120711</v>
      </c>
      <c r="E115" s="37">
        <v>4704968438</v>
      </c>
      <c r="F115" s="38">
        <v>443703460</v>
      </c>
      <c r="G115" s="36">
        <v>560817538</v>
      </c>
      <c r="H115" s="39">
        <v>560817538</v>
      </c>
      <c r="I115" s="40">
        <v>600103355</v>
      </c>
      <c r="J115" s="36">
        <v>762243269</v>
      </c>
      <c r="K115" s="37">
        <v>619756929</v>
      </c>
    </row>
    <row r="116" spans="1:11" ht="13.15" customHeight="1" x14ac:dyDescent="0.25">
      <c r="A116" s="35" t="s">
        <v>25</v>
      </c>
      <c r="B116" s="28" t="s">
        <v>20</v>
      </c>
      <c r="C116" s="36">
        <v>-53238296</v>
      </c>
      <c r="D116" s="36">
        <v>13169232</v>
      </c>
      <c r="E116" s="37">
        <v>16860790</v>
      </c>
      <c r="F116" s="38">
        <v>66131822</v>
      </c>
      <c r="G116" s="36">
        <v>31965271</v>
      </c>
      <c r="H116" s="39">
        <v>31965271</v>
      </c>
      <c r="I116" s="40">
        <v>73657856</v>
      </c>
      <c r="J116" s="36">
        <v>56975531</v>
      </c>
      <c r="K116" s="37">
        <v>51960860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574578</v>
      </c>
      <c r="D119" s="41">
        <v>-233422</v>
      </c>
      <c r="E119" s="42">
        <v>831948</v>
      </c>
      <c r="F119" s="43"/>
      <c r="G119" s="41"/>
      <c r="H119" s="44"/>
      <c r="I119" s="45">
        <v>10600000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14247340875</v>
      </c>
      <c r="D120" s="29">
        <f t="shared" ref="D120:K120" si="22">SUM(D111:D119)</f>
        <v>14992582321</v>
      </c>
      <c r="E120" s="30">
        <f t="shared" si="22"/>
        <v>16539063697</v>
      </c>
      <c r="F120" s="31">
        <f t="shared" si="22"/>
        <v>2480190842</v>
      </c>
      <c r="G120" s="29">
        <f t="shared" si="22"/>
        <v>2523091224</v>
      </c>
      <c r="H120" s="32">
        <f t="shared" si="22"/>
        <v>2523091224</v>
      </c>
      <c r="I120" s="33">
        <f t="shared" si="22"/>
        <v>3129772508</v>
      </c>
      <c r="J120" s="29">
        <f t="shared" si="22"/>
        <v>3170377256</v>
      </c>
      <c r="K120" s="30">
        <f t="shared" si="22"/>
        <v>3444601642</v>
      </c>
    </row>
    <row r="121" spans="1:11" ht="13.15" customHeight="1" x14ac:dyDescent="0.25">
      <c r="A121" s="47" t="s">
        <v>31</v>
      </c>
      <c r="B121" s="48" t="s">
        <v>20</v>
      </c>
      <c r="C121" s="36">
        <v>1570125511</v>
      </c>
      <c r="D121" s="36">
        <v>1670310968</v>
      </c>
      <c r="E121" s="37">
        <v>1781018027</v>
      </c>
      <c r="F121" s="38">
        <v>164130316</v>
      </c>
      <c r="G121" s="36">
        <v>151120317</v>
      </c>
      <c r="H121" s="39">
        <v>151120317</v>
      </c>
      <c r="I121" s="40">
        <v>114668552</v>
      </c>
      <c r="J121" s="36">
        <v>167897504</v>
      </c>
      <c r="K121" s="37">
        <v>152061972</v>
      </c>
    </row>
    <row r="122" spans="1:11" ht="13.15" customHeight="1" x14ac:dyDescent="0.25">
      <c r="A122" s="47" t="s">
        <v>32</v>
      </c>
      <c r="B122" s="28" t="s">
        <v>20</v>
      </c>
      <c r="C122" s="41">
        <v>68527389</v>
      </c>
      <c r="D122" s="41">
        <v>43623905</v>
      </c>
      <c r="E122" s="42">
        <v>28467506</v>
      </c>
      <c r="F122" s="43">
        <v>36764496</v>
      </c>
      <c r="G122" s="41">
        <v>47328376</v>
      </c>
      <c r="H122" s="44">
        <v>47328376</v>
      </c>
      <c r="I122" s="45">
        <v>98122909</v>
      </c>
      <c r="J122" s="41">
        <v>44365150</v>
      </c>
      <c r="K122" s="42">
        <v>57391082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1638652900</v>
      </c>
      <c r="D123" s="49">
        <f t="shared" si="23"/>
        <v>1713934873</v>
      </c>
      <c r="E123" s="50">
        <f t="shared" si="23"/>
        <v>1809485533</v>
      </c>
      <c r="F123" s="51">
        <f t="shared" si="23"/>
        <v>200894812</v>
      </c>
      <c r="G123" s="49">
        <f t="shared" si="23"/>
        <v>198448693</v>
      </c>
      <c r="H123" s="52">
        <f t="shared" si="23"/>
        <v>198448693</v>
      </c>
      <c r="I123" s="53">
        <f t="shared" si="23"/>
        <v>212791461</v>
      </c>
      <c r="J123" s="49">
        <f t="shared" si="23"/>
        <v>212262654</v>
      </c>
      <c r="K123" s="50">
        <f t="shared" si="23"/>
        <v>209453054</v>
      </c>
    </row>
    <row r="124" spans="1:11" ht="13.15" customHeight="1" x14ac:dyDescent="0.25">
      <c r="A124" s="46" t="s">
        <v>97</v>
      </c>
      <c r="B124" s="28" t="s">
        <v>20</v>
      </c>
      <c r="C124" s="36">
        <v>1374483</v>
      </c>
      <c r="D124" s="36">
        <v>1374483</v>
      </c>
      <c r="E124" s="37">
        <v>1374483</v>
      </c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486580</v>
      </c>
      <c r="D125" s="1">
        <v>-78794165</v>
      </c>
      <c r="E125" s="2">
        <v>-50520665</v>
      </c>
      <c r="F125" s="3">
        <v>5000000</v>
      </c>
      <c r="G125" s="1">
        <v>5000000</v>
      </c>
      <c r="H125" s="4">
        <v>5000000</v>
      </c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>
        <v>1768130</v>
      </c>
      <c r="E126" s="42">
        <v>1739130</v>
      </c>
      <c r="F126" s="43"/>
      <c r="G126" s="41">
        <v>1000000</v>
      </c>
      <c r="H126" s="44">
        <v>1000000</v>
      </c>
      <c r="I126" s="45">
        <v>2910000</v>
      </c>
      <c r="J126" s="41">
        <v>4170500</v>
      </c>
      <c r="K126" s="42">
        <v>4343135</v>
      </c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486580</v>
      </c>
      <c r="D127" s="29">
        <f t="shared" si="24"/>
        <v>-77026035</v>
      </c>
      <c r="E127" s="30">
        <f t="shared" si="24"/>
        <v>-48781535</v>
      </c>
      <c r="F127" s="31">
        <f t="shared" si="24"/>
        <v>5000000</v>
      </c>
      <c r="G127" s="29">
        <f t="shared" si="24"/>
        <v>6000000</v>
      </c>
      <c r="H127" s="32">
        <f t="shared" si="24"/>
        <v>6000000</v>
      </c>
      <c r="I127" s="33">
        <f t="shared" si="24"/>
        <v>2910000</v>
      </c>
      <c r="J127" s="29">
        <f t="shared" si="24"/>
        <v>4170500</v>
      </c>
      <c r="K127" s="30">
        <f t="shared" si="24"/>
        <v>4343135</v>
      </c>
    </row>
    <row r="128" spans="1:11" ht="13.15" customHeight="1" x14ac:dyDescent="0.25">
      <c r="A128" s="47" t="s">
        <v>37</v>
      </c>
      <c r="B128" s="48" t="s">
        <v>20</v>
      </c>
      <c r="C128" s="36">
        <v>67249078</v>
      </c>
      <c r="D128" s="36">
        <v>84128003</v>
      </c>
      <c r="E128" s="37">
        <v>103585983</v>
      </c>
      <c r="F128" s="38">
        <v>42189997</v>
      </c>
      <c r="G128" s="36">
        <v>46396997</v>
      </c>
      <c r="H128" s="39">
        <v>46396997</v>
      </c>
      <c r="I128" s="40">
        <v>88738460</v>
      </c>
      <c r="J128" s="36">
        <v>43931912</v>
      </c>
      <c r="K128" s="37">
        <v>38841484</v>
      </c>
    </row>
    <row r="129" spans="1:11" ht="13.15" customHeight="1" x14ac:dyDescent="0.25">
      <c r="A129" s="47" t="s">
        <v>38</v>
      </c>
      <c r="B129" s="28" t="s">
        <v>20</v>
      </c>
      <c r="C129" s="41">
        <v>141055779</v>
      </c>
      <c r="D129" s="41">
        <v>147816973</v>
      </c>
      <c r="E129" s="42">
        <v>132204562</v>
      </c>
      <c r="F129" s="43">
        <v>1800000</v>
      </c>
      <c r="G129" s="41">
        <v>1800000</v>
      </c>
      <c r="H129" s="44">
        <v>1800000</v>
      </c>
      <c r="I129" s="45">
        <v>199000</v>
      </c>
      <c r="J129" s="41"/>
      <c r="K129" s="42"/>
    </row>
    <row r="130" spans="1:11" ht="13.15" customHeight="1" x14ac:dyDescent="0.25">
      <c r="A130" s="46" t="s">
        <v>98</v>
      </c>
      <c r="B130" s="28" t="s">
        <v>30</v>
      </c>
      <c r="C130" s="49">
        <f t="shared" ref="C130:K130" si="25">SUM(C128:C129)</f>
        <v>208304857</v>
      </c>
      <c r="D130" s="49">
        <f t="shared" si="25"/>
        <v>231944976</v>
      </c>
      <c r="E130" s="50">
        <f t="shared" si="25"/>
        <v>235790545</v>
      </c>
      <c r="F130" s="51">
        <f t="shared" si="25"/>
        <v>43989997</v>
      </c>
      <c r="G130" s="49">
        <f t="shared" si="25"/>
        <v>48196997</v>
      </c>
      <c r="H130" s="52">
        <f t="shared" si="25"/>
        <v>48196997</v>
      </c>
      <c r="I130" s="53">
        <f t="shared" si="25"/>
        <v>88937460</v>
      </c>
      <c r="J130" s="49">
        <f t="shared" si="25"/>
        <v>43931912</v>
      </c>
      <c r="K130" s="50">
        <f t="shared" si="25"/>
        <v>38841484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11769743</v>
      </c>
      <c r="D133" s="41">
        <v>8029935</v>
      </c>
      <c r="E133" s="42">
        <v>-5708589</v>
      </c>
      <c r="F133" s="43">
        <v>19150000</v>
      </c>
      <c r="G133" s="41">
        <v>14756000</v>
      </c>
      <c r="H133" s="44">
        <v>14756000</v>
      </c>
      <c r="I133" s="45">
        <v>20497856</v>
      </c>
      <c r="J133" s="41">
        <v>15234236</v>
      </c>
      <c r="K133" s="42">
        <v>15133362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11769743</v>
      </c>
      <c r="D134" s="29">
        <f t="shared" si="26"/>
        <v>8029935</v>
      </c>
      <c r="E134" s="30">
        <f t="shared" si="26"/>
        <v>-5708589</v>
      </c>
      <c r="F134" s="31">
        <f t="shared" si="26"/>
        <v>19150000</v>
      </c>
      <c r="G134" s="29">
        <f t="shared" si="26"/>
        <v>14756000</v>
      </c>
      <c r="H134" s="32">
        <f t="shared" si="26"/>
        <v>14756000</v>
      </c>
      <c r="I134" s="33">
        <f t="shared" si="26"/>
        <v>20497856</v>
      </c>
      <c r="J134" s="29">
        <f t="shared" si="26"/>
        <v>15234236</v>
      </c>
      <c r="K134" s="30">
        <f t="shared" si="26"/>
        <v>15133362</v>
      </c>
    </row>
    <row r="135" spans="1:11" ht="13.15" customHeight="1" x14ac:dyDescent="0.25">
      <c r="A135" s="46" t="s">
        <v>43</v>
      </c>
      <c r="B135" s="28" t="s">
        <v>20</v>
      </c>
      <c r="C135" s="1">
        <v>44147092</v>
      </c>
      <c r="D135" s="1">
        <v>63316540</v>
      </c>
      <c r="E135" s="2">
        <v>58139424</v>
      </c>
      <c r="F135" s="3">
        <v>63050425</v>
      </c>
      <c r="G135" s="1">
        <v>75458760</v>
      </c>
      <c r="H135" s="4">
        <v>75458760</v>
      </c>
      <c r="I135" s="5">
        <v>91493556</v>
      </c>
      <c r="J135" s="1">
        <v>29046122</v>
      </c>
      <c r="K135" s="2">
        <v>28012061</v>
      </c>
    </row>
    <row r="136" spans="1:11" ht="13.15" customHeight="1" x14ac:dyDescent="0.25">
      <c r="A136" s="46" t="s">
        <v>44</v>
      </c>
      <c r="B136" s="28" t="s">
        <v>20</v>
      </c>
      <c r="C136" s="36">
        <v>19070297</v>
      </c>
      <c r="D136" s="36">
        <v>32048162</v>
      </c>
      <c r="E136" s="37">
        <v>43257151</v>
      </c>
      <c r="F136" s="38">
        <v>33247343</v>
      </c>
      <c r="G136" s="36">
        <v>33294404</v>
      </c>
      <c r="H136" s="39">
        <v>33294404</v>
      </c>
      <c r="I136" s="40">
        <v>35258057</v>
      </c>
      <c r="J136" s="36">
        <v>20202157</v>
      </c>
      <c r="K136" s="37">
        <v>19387925</v>
      </c>
    </row>
    <row r="137" spans="1:11" ht="13.15" customHeight="1" x14ac:dyDescent="0.25">
      <c r="A137" s="46" t="s">
        <v>45</v>
      </c>
      <c r="B137" s="28" t="s">
        <v>20</v>
      </c>
      <c r="C137" s="36">
        <v>119305218</v>
      </c>
      <c r="D137" s="36">
        <v>120424783</v>
      </c>
      <c r="E137" s="37">
        <v>87813678</v>
      </c>
      <c r="F137" s="38">
        <v>87272526</v>
      </c>
      <c r="G137" s="36">
        <v>92118864</v>
      </c>
      <c r="H137" s="39">
        <v>92118864</v>
      </c>
      <c r="I137" s="40">
        <v>121102427</v>
      </c>
      <c r="J137" s="36">
        <v>51464501</v>
      </c>
      <c r="K137" s="37">
        <v>51713029</v>
      </c>
    </row>
    <row r="138" spans="1:11" ht="13.15" customHeight="1" x14ac:dyDescent="0.25">
      <c r="A138" s="46" t="s">
        <v>46</v>
      </c>
      <c r="B138" s="48" t="s">
        <v>20</v>
      </c>
      <c r="C138" s="36">
        <v>414888076</v>
      </c>
      <c r="D138" s="36">
        <v>491538202</v>
      </c>
      <c r="E138" s="37">
        <v>353006998</v>
      </c>
      <c r="F138" s="38">
        <v>137913519</v>
      </c>
      <c r="G138" s="36">
        <v>238702757</v>
      </c>
      <c r="H138" s="39">
        <v>238702757</v>
      </c>
      <c r="I138" s="40">
        <v>194446760</v>
      </c>
      <c r="J138" s="36">
        <v>76685080</v>
      </c>
      <c r="K138" s="37">
        <v>62276697</v>
      </c>
    </row>
    <row r="139" spans="1:11" ht="13.15" customHeight="1" x14ac:dyDescent="0.25">
      <c r="A139" s="46" t="s">
        <v>47</v>
      </c>
      <c r="B139" s="28" t="s">
        <v>20</v>
      </c>
      <c r="C139" s="36">
        <v>11244806688</v>
      </c>
      <c r="D139" s="36">
        <v>11385262069</v>
      </c>
      <c r="E139" s="37">
        <v>11444392815</v>
      </c>
      <c r="F139" s="38">
        <v>10500000</v>
      </c>
      <c r="G139" s="36">
        <v>1500000</v>
      </c>
      <c r="H139" s="39">
        <v>1500000</v>
      </c>
      <c r="I139" s="40">
        <v>2455000</v>
      </c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99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27950146809</v>
      </c>
      <c r="D144" s="62">
        <f t="shared" si="28"/>
        <v>28963430309</v>
      </c>
      <c r="E144" s="63">
        <f t="shared" si="28"/>
        <v>30517834200</v>
      </c>
      <c r="F144" s="64">
        <f t="shared" si="28"/>
        <v>3081209464</v>
      </c>
      <c r="G144" s="62">
        <f t="shared" si="28"/>
        <v>3231567699</v>
      </c>
      <c r="H144" s="65">
        <f t="shared" si="28"/>
        <v>3231567699</v>
      </c>
      <c r="I144" s="66">
        <f t="shared" si="28"/>
        <v>3899665085</v>
      </c>
      <c r="J144" s="62">
        <f t="shared" si="28"/>
        <v>3623374418</v>
      </c>
      <c r="K144" s="63">
        <f t="shared" si="28"/>
        <v>3873762389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40830770607</v>
      </c>
      <c r="D146" s="29">
        <f t="shared" ref="D146:K146" si="29">D156+D159+D160+D163+D166+D167+SUM(D170:D176)+D179</f>
        <v>40971653891</v>
      </c>
      <c r="E146" s="30">
        <f t="shared" si="29"/>
        <v>43836596688</v>
      </c>
      <c r="F146" s="31">
        <f t="shared" si="29"/>
        <v>33179662931</v>
      </c>
      <c r="G146" s="29">
        <f t="shared" si="29"/>
        <v>34145048294</v>
      </c>
      <c r="H146" s="32">
        <f t="shared" si="29"/>
        <v>34145048294</v>
      </c>
      <c r="I146" s="33">
        <f t="shared" si="29"/>
        <v>33450666801</v>
      </c>
      <c r="J146" s="29">
        <f t="shared" si="29"/>
        <v>34248322915</v>
      </c>
      <c r="K146" s="30">
        <f t="shared" si="29"/>
        <v>30173582183</v>
      </c>
    </row>
    <row r="147" spans="1:11" ht="13.15" customHeight="1" x14ac:dyDescent="0.25">
      <c r="A147" s="35" t="s">
        <v>19</v>
      </c>
      <c r="B147" s="28" t="s">
        <v>20</v>
      </c>
      <c r="C147" s="36">
        <v>13695554985</v>
      </c>
      <c r="D147" s="36">
        <v>13040053278</v>
      </c>
      <c r="E147" s="37">
        <v>13592154030</v>
      </c>
      <c r="F147" s="38">
        <v>9447462541</v>
      </c>
      <c r="G147" s="36">
        <v>9137756877</v>
      </c>
      <c r="H147" s="39">
        <v>9137756877</v>
      </c>
      <c r="I147" s="40">
        <v>15179504792</v>
      </c>
      <c r="J147" s="36">
        <v>13937029985</v>
      </c>
      <c r="K147" s="37">
        <v>12670509644</v>
      </c>
    </row>
    <row r="148" spans="1:11" ht="13.15" customHeight="1" x14ac:dyDescent="0.25">
      <c r="A148" s="35" t="s">
        <v>21</v>
      </c>
      <c r="B148" s="28" t="s">
        <v>20</v>
      </c>
      <c r="C148" s="36">
        <v>448514481</v>
      </c>
      <c r="D148" s="36">
        <v>453846029</v>
      </c>
      <c r="E148" s="37">
        <v>498221697</v>
      </c>
      <c r="F148" s="38">
        <v>243448855</v>
      </c>
      <c r="G148" s="36">
        <v>262921059</v>
      </c>
      <c r="H148" s="39">
        <v>262921059</v>
      </c>
      <c r="I148" s="40">
        <v>326843666</v>
      </c>
      <c r="J148" s="36">
        <v>335990175</v>
      </c>
      <c r="K148" s="37">
        <v>283163156</v>
      </c>
    </row>
    <row r="149" spans="1:11" ht="13.15" customHeight="1" x14ac:dyDescent="0.25">
      <c r="A149" s="35" t="s">
        <v>22</v>
      </c>
      <c r="B149" s="28" t="s">
        <v>20</v>
      </c>
      <c r="C149" s="36">
        <v>-1451863995</v>
      </c>
      <c r="D149" s="36">
        <v>-1951517986</v>
      </c>
      <c r="E149" s="37">
        <v>-2468508793</v>
      </c>
      <c r="F149" s="38">
        <v>2881533462</v>
      </c>
      <c r="G149" s="36">
        <v>2647636117</v>
      </c>
      <c r="H149" s="39">
        <v>2647636117</v>
      </c>
      <c r="I149" s="40">
        <v>2185747524</v>
      </c>
      <c r="J149" s="36">
        <v>2298238387</v>
      </c>
      <c r="K149" s="37">
        <v>1666370739</v>
      </c>
    </row>
    <row r="150" spans="1:11" ht="13.15" customHeight="1" x14ac:dyDescent="0.25">
      <c r="A150" s="35" t="s">
        <v>23</v>
      </c>
      <c r="B150" s="28" t="s">
        <v>20</v>
      </c>
      <c r="C150" s="36">
        <v>4613555723</v>
      </c>
      <c r="D150" s="36">
        <v>4820483810</v>
      </c>
      <c r="E150" s="37">
        <v>4787488163</v>
      </c>
      <c r="F150" s="38">
        <v>8035548411</v>
      </c>
      <c r="G150" s="36">
        <v>7953096683</v>
      </c>
      <c r="H150" s="39">
        <v>7953096683</v>
      </c>
      <c r="I150" s="40">
        <v>2805352319</v>
      </c>
      <c r="J150" s="36">
        <v>2477607666</v>
      </c>
      <c r="K150" s="37">
        <v>2269518002</v>
      </c>
    </row>
    <row r="151" spans="1:11" ht="13.15" customHeight="1" x14ac:dyDescent="0.25">
      <c r="A151" s="35" t="s">
        <v>24</v>
      </c>
      <c r="B151" s="28" t="s">
        <v>20</v>
      </c>
      <c r="C151" s="36">
        <v>2627544775</v>
      </c>
      <c r="D151" s="36">
        <v>3341800064</v>
      </c>
      <c r="E151" s="37">
        <v>4655917610</v>
      </c>
      <c r="F151" s="38">
        <v>3948366222</v>
      </c>
      <c r="G151" s="36">
        <v>4189128389</v>
      </c>
      <c r="H151" s="39">
        <v>4189128389</v>
      </c>
      <c r="I151" s="40">
        <v>4617731031</v>
      </c>
      <c r="J151" s="36">
        <v>5015408896</v>
      </c>
      <c r="K151" s="37">
        <v>4875395069</v>
      </c>
    </row>
    <row r="152" spans="1:11" ht="13.15" customHeight="1" x14ac:dyDescent="0.25">
      <c r="A152" s="35" t="s">
        <v>25</v>
      </c>
      <c r="B152" s="28" t="s">
        <v>20</v>
      </c>
      <c r="C152" s="36">
        <v>-181790191</v>
      </c>
      <c r="D152" s="36">
        <v>334074931</v>
      </c>
      <c r="E152" s="37">
        <v>279762486</v>
      </c>
      <c r="F152" s="38">
        <v>1904691494</v>
      </c>
      <c r="G152" s="36">
        <v>2270896100</v>
      </c>
      <c r="H152" s="39">
        <v>2270896100</v>
      </c>
      <c r="I152" s="40">
        <v>626820202</v>
      </c>
      <c r="J152" s="36">
        <v>531953054</v>
      </c>
      <c r="K152" s="37">
        <v>511707942</v>
      </c>
    </row>
    <row r="153" spans="1:11" ht="13.15" customHeight="1" x14ac:dyDescent="0.25">
      <c r="A153" s="35" t="s">
        <v>26</v>
      </c>
      <c r="B153" s="28" t="s">
        <v>20</v>
      </c>
      <c r="C153" s="36">
        <v>3363040188</v>
      </c>
      <c r="D153" s="36">
        <v>3361559094</v>
      </c>
      <c r="E153" s="37">
        <v>3662313442</v>
      </c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>
        <v>-17072873</v>
      </c>
      <c r="D154" s="1">
        <v>30173507</v>
      </c>
      <c r="E154" s="2">
        <v>-37078188</v>
      </c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30050554</v>
      </c>
      <c r="D155" s="41">
        <v>49960409</v>
      </c>
      <c r="E155" s="42">
        <v>49468270</v>
      </c>
      <c r="F155" s="43">
        <v>6507286</v>
      </c>
      <c r="G155" s="41">
        <v>8288093</v>
      </c>
      <c r="H155" s="44">
        <v>8288093</v>
      </c>
      <c r="I155" s="45">
        <v>15686297</v>
      </c>
      <c r="J155" s="41">
        <v>5085963</v>
      </c>
      <c r="K155" s="42">
        <v>2513784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23127533647</v>
      </c>
      <c r="D156" s="36">
        <f t="shared" ref="D156:K156" si="30">SUM(D147:D155)</f>
        <v>23480433136</v>
      </c>
      <c r="E156" s="37">
        <f t="shared" si="30"/>
        <v>25019738717</v>
      </c>
      <c r="F156" s="38">
        <f t="shared" si="30"/>
        <v>26467558271</v>
      </c>
      <c r="G156" s="36">
        <f t="shared" si="30"/>
        <v>26469723318</v>
      </c>
      <c r="H156" s="39">
        <f t="shared" si="30"/>
        <v>26469723318</v>
      </c>
      <c r="I156" s="40">
        <f t="shared" si="30"/>
        <v>25757685831</v>
      </c>
      <c r="J156" s="36">
        <f t="shared" si="30"/>
        <v>24601314126</v>
      </c>
      <c r="K156" s="37">
        <f t="shared" si="30"/>
        <v>22279178336</v>
      </c>
    </row>
    <row r="157" spans="1:11" ht="0.95" customHeight="1" x14ac:dyDescent="0.25">
      <c r="A157" s="47"/>
      <c r="B157" s="48" t="s">
        <v>20</v>
      </c>
      <c r="C157" s="36">
        <v>4810889789</v>
      </c>
      <c r="D157" s="36">
        <v>4410136042</v>
      </c>
      <c r="E157" s="37">
        <v>4552497604</v>
      </c>
      <c r="F157" s="38">
        <v>3059040316</v>
      </c>
      <c r="G157" s="36">
        <v>3458607569</v>
      </c>
      <c r="H157" s="39">
        <v>3458607569</v>
      </c>
      <c r="I157" s="40">
        <v>3659243560</v>
      </c>
      <c r="J157" s="36">
        <v>5880809731</v>
      </c>
      <c r="K157" s="37">
        <v>1688125304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4810889789</v>
      </c>
      <c r="D159" s="36">
        <v>4410136042</v>
      </c>
      <c r="E159" s="37">
        <v>4552497604</v>
      </c>
      <c r="F159" s="38">
        <v>3059040316</v>
      </c>
      <c r="G159" s="36">
        <v>3458607569</v>
      </c>
      <c r="H159" s="39">
        <v>3458607569</v>
      </c>
      <c r="I159" s="40">
        <v>3659243560</v>
      </c>
      <c r="J159" s="36">
        <v>5880809731</v>
      </c>
      <c r="K159" s="37">
        <v>1688125304</v>
      </c>
    </row>
    <row r="160" spans="1:11" ht="13.15" customHeight="1" x14ac:dyDescent="0.25">
      <c r="A160" s="46" t="s">
        <v>97</v>
      </c>
      <c r="B160" s="28" t="s">
        <v>20</v>
      </c>
      <c r="C160" s="36">
        <v>-454625967</v>
      </c>
      <c r="D160" s="36">
        <v>-505875983</v>
      </c>
      <c r="E160" s="37">
        <v>-505298832</v>
      </c>
      <c r="F160" s="38">
        <v>128368809</v>
      </c>
      <c r="G160" s="36">
        <v>121368809</v>
      </c>
      <c r="H160" s="39">
        <v>121368809</v>
      </c>
      <c r="I160" s="40">
        <v>121051049</v>
      </c>
      <c r="J160" s="36">
        <v>121158281</v>
      </c>
      <c r="K160" s="37">
        <v>111125837</v>
      </c>
    </row>
    <row r="161" spans="1:11" ht="0.95" customHeight="1" x14ac:dyDescent="0.25">
      <c r="A161" s="47"/>
      <c r="B161" s="28" t="s">
        <v>20</v>
      </c>
      <c r="C161" s="1">
        <v>1991798658</v>
      </c>
      <c r="D161" s="1">
        <v>2115873437</v>
      </c>
      <c r="E161" s="2">
        <v>2241967955</v>
      </c>
      <c r="F161" s="3">
        <v>1631042670</v>
      </c>
      <c r="G161" s="1">
        <v>1664358360</v>
      </c>
      <c r="H161" s="4">
        <v>1664358360</v>
      </c>
      <c r="I161" s="5">
        <v>1569882068</v>
      </c>
      <c r="J161" s="1">
        <v>1590738228</v>
      </c>
      <c r="K161" s="2">
        <v>1348915746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1991798658</v>
      </c>
      <c r="D163" s="36">
        <v>2115873437</v>
      </c>
      <c r="E163" s="37">
        <v>2241967955</v>
      </c>
      <c r="F163" s="38">
        <v>1631042670</v>
      </c>
      <c r="G163" s="36">
        <v>1664358360</v>
      </c>
      <c r="H163" s="39">
        <v>1664358360</v>
      </c>
      <c r="I163" s="40">
        <v>1569882068</v>
      </c>
      <c r="J163" s="36">
        <v>1590738228</v>
      </c>
      <c r="K163" s="37">
        <v>1348915746</v>
      </c>
    </row>
    <row r="164" spans="1:11" ht="0.95" customHeight="1" x14ac:dyDescent="0.25">
      <c r="A164" s="47"/>
      <c r="B164" s="48" t="s">
        <v>20</v>
      </c>
      <c r="C164" s="36">
        <v>4689244196</v>
      </c>
      <c r="D164" s="36">
        <v>4873324102</v>
      </c>
      <c r="E164" s="37">
        <v>4302758297</v>
      </c>
      <c r="F164" s="38">
        <v>807378480</v>
      </c>
      <c r="G164" s="36">
        <v>840457073</v>
      </c>
      <c r="H164" s="39">
        <v>840457073</v>
      </c>
      <c r="I164" s="40">
        <v>626884440</v>
      </c>
      <c r="J164" s="36">
        <v>485824993</v>
      </c>
      <c r="K164" s="37">
        <v>351426130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98</v>
      </c>
      <c r="B166" s="28" t="s">
        <v>30</v>
      </c>
      <c r="C166" s="36">
        <v>4689244196</v>
      </c>
      <c r="D166" s="36">
        <v>4873324102</v>
      </c>
      <c r="E166" s="37">
        <v>4302758297</v>
      </c>
      <c r="F166" s="38">
        <v>807378480</v>
      </c>
      <c r="G166" s="36">
        <v>840457073</v>
      </c>
      <c r="H166" s="39">
        <v>840457073</v>
      </c>
      <c r="I166" s="40">
        <v>626884440</v>
      </c>
      <c r="J166" s="36">
        <v>485824993</v>
      </c>
      <c r="K166" s="37">
        <v>351426130</v>
      </c>
    </row>
    <row r="167" spans="1:11" ht="13.15" customHeight="1" x14ac:dyDescent="0.25">
      <c r="A167" s="46" t="s">
        <v>39</v>
      </c>
      <c r="B167" s="28" t="s">
        <v>20</v>
      </c>
      <c r="C167" s="36">
        <v>5899799</v>
      </c>
      <c r="D167" s="36">
        <v>5555766</v>
      </c>
      <c r="E167" s="37">
        <v>6287331</v>
      </c>
      <c r="F167" s="38">
        <v>3727419</v>
      </c>
      <c r="G167" s="36">
        <v>3727419</v>
      </c>
      <c r="H167" s="39">
        <v>3727419</v>
      </c>
      <c r="I167" s="40">
        <v>6287331</v>
      </c>
      <c r="J167" s="36">
        <v>6287331</v>
      </c>
      <c r="K167" s="37">
        <v>6287331</v>
      </c>
    </row>
    <row r="168" spans="1:11" ht="0.95" customHeight="1" x14ac:dyDescent="0.25">
      <c r="A168" s="47"/>
      <c r="B168" s="28" t="s">
        <v>20</v>
      </c>
      <c r="C168" s="1">
        <v>80321909</v>
      </c>
      <c r="D168" s="1">
        <v>75873262</v>
      </c>
      <c r="E168" s="2">
        <v>80327918</v>
      </c>
      <c r="F168" s="3">
        <v>96652040</v>
      </c>
      <c r="G168" s="1">
        <v>93274779</v>
      </c>
      <c r="H168" s="4">
        <v>93274779</v>
      </c>
      <c r="I168" s="5">
        <v>103031833</v>
      </c>
      <c r="J168" s="1">
        <v>104423205</v>
      </c>
      <c r="K168" s="2">
        <v>104156711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80321909</v>
      </c>
      <c r="D170" s="36">
        <v>75873262</v>
      </c>
      <c r="E170" s="37">
        <v>80327918</v>
      </c>
      <c r="F170" s="38">
        <v>96652040</v>
      </c>
      <c r="G170" s="36">
        <v>93274779</v>
      </c>
      <c r="H170" s="39">
        <v>93274779</v>
      </c>
      <c r="I170" s="40">
        <v>103031833</v>
      </c>
      <c r="J170" s="36">
        <v>104423205</v>
      </c>
      <c r="K170" s="37">
        <v>104156711</v>
      </c>
    </row>
    <row r="171" spans="1:11" ht="13.15" customHeight="1" x14ac:dyDescent="0.25">
      <c r="A171" s="46" t="s">
        <v>43</v>
      </c>
      <c r="B171" s="28" t="s">
        <v>20</v>
      </c>
      <c r="C171" s="1">
        <v>2320070398</v>
      </c>
      <c r="D171" s="1">
        <v>2367290446</v>
      </c>
      <c r="E171" s="2">
        <v>2237332342</v>
      </c>
      <c r="F171" s="3">
        <v>74612936</v>
      </c>
      <c r="G171" s="1">
        <v>94575457</v>
      </c>
      <c r="H171" s="4">
        <v>94575457</v>
      </c>
      <c r="I171" s="5">
        <v>68887437</v>
      </c>
      <c r="J171" s="1">
        <v>167991061</v>
      </c>
      <c r="K171" s="2">
        <v>3925284014</v>
      </c>
    </row>
    <row r="172" spans="1:11" ht="13.15" customHeight="1" x14ac:dyDescent="0.25">
      <c r="A172" s="46" t="s">
        <v>44</v>
      </c>
      <c r="B172" s="28" t="s">
        <v>20</v>
      </c>
      <c r="C172" s="36">
        <v>27435992</v>
      </c>
      <c r="D172" s="36">
        <v>21831826</v>
      </c>
      <c r="E172" s="37">
        <v>25656165</v>
      </c>
      <c r="F172" s="38">
        <v>-326623033</v>
      </c>
      <c r="G172" s="36">
        <v>-330838970</v>
      </c>
      <c r="H172" s="39">
        <v>-330838970</v>
      </c>
      <c r="I172" s="40">
        <v>-96058577</v>
      </c>
      <c r="J172" s="36">
        <v>-115696108</v>
      </c>
      <c r="K172" s="37">
        <v>-120374641</v>
      </c>
    </row>
    <row r="173" spans="1:11" ht="13.15" customHeight="1" x14ac:dyDescent="0.25">
      <c r="A173" s="46" t="s">
        <v>45</v>
      </c>
      <c r="B173" s="28" t="s">
        <v>20</v>
      </c>
      <c r="C173" s="36">
        <v>129395600</v>
      </c>
      <c r="D173" s="36">
        <v>149761854</v>
      </c>
      <c r="E173" s="37">
        <v>103825363</v>
      </c>
      <c r="F173" s="38">
        <v>187893894</v>
      </c>
      <c r="G173" s="36">
        <v>179391069</v>
      </c>
      <c r="H173" s="39">
        <v>179391069</v>
      </c>
      <c r="I173" s="40">
        <v>186545487</v>
      </c>
      <c r="J173" s="36">
        <v>156774133</v>
      </c>
      <c r="K173" s="37">
        <v>181203988</v>
      </c>
    </row>
    <row r="174" spans="1:11" ht="13.15" customHeight="1" x14ac:dyDescent="0.25">
      <c r="A174" s="46" t="s">
        <v>46</v>
      </c>
      <c r="B174" s="48" t="s">
        <v>20</v>
      </c>
      <c r="C174" s="36">
        <v>197106072</v>
      </c>
      <c r="D174" s="36">
        <v>359249376</v>
      </c>
      <c r="E174" s="37">
        <v>1690700068</v>
      </c>
      <c r="F174" s="38">
        <v>582773189</v>
      </c>
      <c r="G174" s="36">
        <v>638898805</v>
      </c>
      <c r="H174" s="39">
        <v>638898805</v>
      </c>
      <c r="I174" s="40">
        <v>594055831</v>
      </c>
      <c r="J174" s="36">
        <v>269722967</v>
      </c>
      <c r="K174" s="37">
        <v>-561542946</v>
      </c>
    </row>
    <row r="175" spans="1:11" ht="13.15" customHeight="1" x14ac:dyDescent="0.25">
      <c r="A175" s="46" t="s">
        <v>47</v>
      </c>
      <c r="B175" s="28" t="s">
        <v>20</v>
      </c>
      <c r="C175" s="36">
        <v>3903969364</v>
      </c>
      <c r="D175" s="36">
        <v>3616168928</v>
      </c>
      <c r="E175" s="37">
        <v>4079206560</v>
      </c>
      <c r="F175" s="38">
        <v>465242540</v>
      </c>
      <c r="G175" s="36">
        <v>909509206</v>
      </c>
      <c r="H175" s="39">
        <v>909509206</v>
      </c>
      <c r="I175" s="40">
        <v>851175111</v>
      </c>
      <c r="J175" s="36">
        <v>976959613</v>
      </c>
      <c r="K175" s="37">
        <v>859796373</v>
      </c>
    </row>
    <row r="176" spans="1:11" ht="13.15" customHeight="1" x14ac:dyDescent="0.25">
      <c r="A176" s="46" t="s">
        <v>48</v>
      </c>
      <c r="B176" s="28" t="s">
        <v>20</v>
      </c>
      <c r="C176" s="36">
        <v>1731150</v>
      </c>
      <c r="D176" s="36">
        <v>2031699</v>
      </c>
      <c r="E176" s="37">
        <v>1597200</v>
      </c>
      <c r="F176" s="38">
        <v>1995400</v>
      </c>
      <c r="G176" s="36">
        <v>1995400</v>
      </c>
      <c r="H176" s="39">
        <v>1995400</v>
      </c>
      <c r="I176" s="40">
        <v>1995400</v>
      </c>
      <c r="J176" s="36">
        <v>2015354</v>
      </c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99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40830770607</v>
      </c>
      <c r="D180" s="62">
        <f t="shared" ref="D180:K180" si="31">D156+D159+D160+D163+D166+D167+SUM(D170:D176)+D179</f>
        <v>40971653891</v>
      </c>
      <c r="E180" s="63">
        <f t="shared" si="31"/>
        <v>43836596688</v>
      </c>
      <c r="F180" s="64">
        <f t="shared" si="31"/>
        <v>33179662931</v>
      </c>
      <c r="G180" s="62">
        <f t="shared" si="31"/>
        <v>34145048294</v>
      </c>
      <c r="H180" s="65">
        <f t="shared" si="31"/>
        <v>34145048294</v>
      </c>
      <c r="I180" s="66">
        <f t="shared" si="31"/>
        <v>33450666801</v>
      </c>
      <c r="J180" s="62">
        <f t="shared" si="31"/>
        <v>34248322915</v>
      </c>
      <c r="K180" s="63">
        <f t="shared" si="31"/>
        <v>30173582183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2234084439</v>
      </c>
      <c r="D183" s="36">
        <v>2394279575</v>
      </c>
      <c r="E183" s="37">
        <v>2320457618</v>
      </c>
      <c r="F183" s="38">
        <v>2531471909</v>
      </c>
      <c r="G183" s="36">
        <v>2447861497</v>
      </c>
      <c r="H183" s="39">
        <v>2447861497</v>
      </c>
      <c r="I183" s="40">
        <v>2504381223</v>
      </c>
      <c r="J183" s="36">
        <v>2619714291</v>
      </c>
      <c r="K183" s="37">
        <v>2709205048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642156725</v>
      </c>
      <c r="D184" s="29">
        <f t="shared" ref="D184:K184" si="32">D194+D197+D198+D201+D204+D205+SUM(D208:D214)+D217</f>
        <v>577287783</v>
      </c>
      <c r="E184" s="30">
        <f t="shared" si="32"/>
        <v>803000345</v>
      </c>
      <c r="F184" s="31">
        <f t="shared" si="32"/>
        <v>1844963014</v>
      </c>
      <c r="G184" s="29">
        <f t="shared" si="32"/>
        <v>1294720128</v>
      </c>
      <c r="H184" s="32">
        <f t="shared" si="32"/>
        <v>1294720128</v>
      </c>
      <c r="I184" s="33">
        <f t="shared" si="32"/>
        <v>1410099447</v>
      </c>
      <c r="J184" s="29">
        <f t="shared" si="32"/>
        <v>1604277179</v>
      </c>
      <c r="K184" s="30">
        <f t="shared" si="32"/>
        <v>1650203571</v>
      </c>
    </row>
    <row r="185" spans="1:11" ht="13.15" customHeight="1" x14ac:dyDescent="0.25">
      <c r="A185" s="35" t="s">
        <v>19</v>
      </c>
      <c r="B185" s="28" t="s">
        <v>20</v>
      </c>
      <c r="C185" s="36">
        <v>87912494</v>
      </c>
      <c r="D185" s="36">
        <v>53889982</v>
      </c>
      <c r="E185" s="37">
        <v>40694697</v>
      </c>
      <c r="F185" s="38">
        <v>109396278</v>
      </c>
      <c r="G185" s="36">
        <v>135590576</v>
      </c>
      <c r="H185" s="39">
        <v>135590576</v>
      </c>
      <c r="I185" s="40">
        <v>115945690</v>
      </c>
      <c r="J185" s="36">
        <v>149373045</v>
      </c>
      <c r="K185" s="37">
        <v>117174122</v>
      </c>
    </row>
    <row r="186" spans="1:11" ht="13.15" customHeight="1" x14ac:dyDescent="0.25">
      <c r="A186" s="35" t="s">
        <v>21</v>
      </c>
      <c r="B186" s="28" t="s">
        <v>20</v>
      </c>
      <c r="C186" s="36">
        <v>388986</v>
      </c>
      <c r="D186" s="36">
        <v>512836</v>
      </c>
      <c r="E186" s="37">
        <v>49870</v>
      </c>
      <c r="F186" s="38">
        <v>18250000</v>
      </c>
      <c r="G186" s="36">
        <v>18150000</v>
      </c>
      <c r="H186" s="39">
        <v>18150000</v>
      </c>
      <c r="I186" s="40">
        <v>12911299</v>
      </c>
      <c r="J186" s="36">
        <v>16372004</v>
      </c>
      <c r="K186" s="37">
        <v>16966264</v>
      </c>
    </row>
    <row r="187" spans="1:11" ht="13.15" customHeight="1" x14ac:dyDescent="0.25">
      <c r="A187" s="35" t="s">
        <v>22</v>
      </c>
      <c r="B187" s="28" t="s">
        <v>20</v>
      </c>
      <c r="C187" s="36">
        <v>168579005</v>
      </c>
      <c r="D187" s="36">
        <v>137537180</v>
      </c>
      <c r="E187" s="37">
        <v>210049922</v>
      </c>
      <c r="F187" s="38">
        <v>849473260</v>
      </c>
      <c r="G187" s="36">
        <v>270784791</v>
      </c>
      <c r="H187" s="39">
        <v>270784791</v>
      </c>
      <c r="I187" s="40">
        <v>266292527</v>
      </c>
      <c r="J187" s="36">
        <v>288830794</v>
      </c>
      <c r="K187" s="37">
        <v>365450850</v>
      </c>
    </row>
    <row r="188" spans="1:11" ht="13.15" customHeight="1" x14ac:dyDescent="0.25">
      <c r="A188" s="35" t="s">
        <v>23</v>
      </c>
      <c r="B188" s="28" t="s">
        <v>20</v>
      </c>
      <c r="C188" s="36">
        <v>71319922</v>
      </c>
      <c r="D188" s="36">
        <v>202362682</v>
      </c>
      <c r="E188" s="37">
        <v>348830837</v>
      </c>
      <c r="F188" s="38">
        <v>311316300</v>
      </c>
      <c r="G188" s="36">
        <v>281536183</v>
      </c>
      <c r="H188" s="39">
        <v>281536183</v>
      </c>
      <c r="I188" s="40">
        <v>406731982</v>
      </c>
      <c r="J188" s="36">
        <v>431090704</v>
      </c>
      <c r="K188" s="37">
        <v>452675782</v>
      </c>
    </row>
    <row r="189" spans="1:11" ht="13.15" customHeight="1" x14ac:dyDescent="0.25">
      <c r="A189" s="35" t="s">
        <v>24</v>
      </c>
      <c r="B189" s="28" t="s">
        <v>20</v>
      </c>
      <c r="C189" s="36">
        <v>33407477</v>
      </c>
      <c r="D189" s="36">
        <v>73759797</v>
      </c>
      <c r="E189" s="37">
        <v>159999250</v>
      </c>
      <c r="F189" s="38">
        <v>67879753</v>
      </c>
      <c r="G189" s="36">
        <v>180106792</v>
      </c>
      <c r="H189" s="39">
        <v>180106792</v>
      </c>
      <c r="I189" s="40">
        <v>137952594</v>
      </c>
      <c r="J189" s="36">
        <v>152255848</v>
      </c>
      <c r="K189" s="37">
        <v>158585289</v>
      </c>
    </row>
    <row r="190" spans="1:11" ht="13.15" customHeight="1" x14ac:dyDescent="0.25">
      <c r="A190" s="35" t="s">
        <v>25</v>
      </c>
      <c r="B190" s="28" t="s">
        <v>20</v>
      </c>
      <c r="C190" s="36">
        <v>37171095</v>
      </c>
      <c r="D190" s="36">
        <v>29880070</v>
      </c>
      <c r="E190" s="37">
        <v>27851255</v>
      </c>
      <c r="F190" s="38">
        <v>26003577</v>
      </c>
      <c r="G190" s="36">
        <v>25163577</v>
      </c>
      <c r="H190" s="39">
        <v>25163577</v>
      </c>
      <c r="I190" s="40">
        <v>21139960</v>
      </c>
      <c r="J190" s="36">
        <v>22062571</v>
      </c>
      <c r="K190" s="37">
        <v>22936384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>
        <v>105300</v>
      </c>
      <c r="G192" s="1">
        <v>105300</v>
      </c>
      <c r="H192" s="4">
        <v>105300</v>
      </c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16906214</v>
      </c>
      <c r="D193" s="41">
        <v>22807370</v>
      </c>
      <c r="E193" s="42">
        <v>15959876</v>
      </c>
      <c r="F193" s="43">
        <v>1501071</v>
      </c>
      <c r="G193" s="41">
        <v>1922271</v>
      </c>
      <c r="H193" s="44">
        <v>1922271</v>
      </c>
      <c r="I193" s="45">
        <v>2551087</v>
      </c>
      <c r="J193" s="41">
        <v>2532458</v>
      </c>
      <c r="K193" s="42">
        <v>2648311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415685193</v>
      </c>
      <c r="D194" s="29">
        <f t="shared" ref="D194:K194" si="33">SUM(D185:D193)</f>
        <v>520749917</v>
      </c>
      <c r="E194" s="30">
        <f t="shared" si="33"/>
        <v>803435707</v>
      </c>
      <c r="F194" s="31">
        <f t="shared" si="33"/>
        <v>1383925539</v>
      </c>
      <c r="G194" s="29">
        <f t="shared" si="33"/>
        <v>913359490</v>
      </c>
      <c r="H194" s="32">
        <f t="shared" si="33"/>
        <v>913359490</v>
      </c>
      <c r="I194" s="33">
        <f t="shared" si="33"/>
        <v>963525139</v>
      </c>
      <c r="J194" s="29">
        <f t="shared" si="33"/>
        <v>1062517424</v>
      </c>
      <c r="K194" s="30">
        <f t="shared" si="33"/>
        <v>1136437002</v>
      </c>
    </row>
    <row r="195" spans="1:11" ht="13.15" customHeight="1" x14ac:dyDescent="0.25">
      <c r="A195" s="47" t="s">
        <v>31</v>
      </c>
      <c r="B195" s="48" t="s">
        <v>20</v>
      </c>
      <c r="C195" s="36">
        <v>5059464</v>
      </c>
      <c r="D195" s="36">
        <v>4286283</v>
      </c>
      <c r="E195" s="37">
        <v>7801594</v>
      </c>
      <c r="F195" s="38">
        <v>25955678</v>
      </c>
      <c r="G195" s="36">
        <v>23588361</v>
      </c>
      <c r="H195" s="39">
        <v>23588361</v>
      </c>
      <c r="I195" s="40">
        <v>25935038</v>
      </c>
      <c r="J195" s="36">
        <v>26863807</v>
      </c>
      <c r="K195" s="37">
        <v>27949993</v>
      </c>
    </row>
    <row r="196" spans="1:11" ht="13.15" customHeight="1" x14ac:dyDescent="0.25">
      <c r="A196" s="47" t="s">
        <v>32</v>
      </c>
      <c r="B196" s="28" t="s">
        <v>20</v>
      </c>
      <c r="C196" s="41">
        <v>2409593</v>
      </c>
      <c r="D196" s="41">
        <v>2665893</v>
      </c>
      <c r="E196" s="42">
        <v>4204447</v>
      </c>
      <c r="F196" s="43">
        <v>9782611</v>
      </c>
      <c r="G196" s="41">
        <v>10959540</v>
      </c>
      <c r="H196" s="44">
        <v>10959540</v>
      </c>
      <c r="I196" s="45">
        <v>16078070</v>
      </c>
      <c r="J196" s="41">
        <v>15610794</v>
      </c>
      <c r="K196" s="42">
        <v>16151761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7469057</v>
      </c>
      <c r="D197" s="49">
        <f t="shared" si="34"/>
        <v>6952176</v>
      </c>
      <c r="E197" s="50">
        <f t="shared" si="34"/>
        <v>12006041</v>
      </c>
      <c r="F197" s="51">
        <f t="shared" si="34"/>
        <v>35738289</v>
      </c>
      <c r="G197" s="49">
        <f t="shared" si="34"/>
        <v>34547901</v>
      </c>
      <c r="H197" s="52">
        <f t="shared" si="34"/>
        <v>34547901</v>
      </c>
      <c r="I197" s="53">
        <f t="shared" si="34"/>
        <v>42013108</v>
      </c>
      <c r="J197" s="49">
        <f t="shared" si="34"/>
        <v>42474601</v>
      </c>
      <c r="K197" s="50">
        <f t="shared" si="34"/>
        <v>44101754</v>
      </c>
    </row>
    <row r="198" spans="1:11" ht="13.15" customHeight="1" x14ac:dyDescent="0.25">
      <c r="A198" s="46" t="s">
        <v>97</v>
      </c>
      <c r="B198" s="28" t="s">
        <v>20</v>
      </c>
      <c r="C198" s="36">
        <v>163392</v>
      </c>
      <c r="D198" s="36">
        <v>79098</v>
      </c>
      <c r="E198" s="37">
        <v>439547</v>
      </c>
      <c r="F198" s="38">
        <v>398565</v>
      </c>
      <c r="G198" s="36">
        <v>98565</v>
      </c>
      <c r="H198" s="39">
        <v>98565</v>
      </c>
      <c r="I198" s="40">
        <v>900000</v>
      </c>
      <c r="J198" s="36">
        <v>623000</v>
      </c>
      <c r="K198" s="37">
        <v>647058</v>
      </c>
    </row>
    <row r="199" spans="1:11" ht="13.15" customHeight="1" x14ac:dyDescent="0.25">
      <c r="A199" s="47" t="s">
        <v>34</v>
      </c>
      <c r="B199" s="28" t="s">
        <v>20</v>
      </c>
      <c r="C199" s="1"/>
      <c r="D199" s="1">
        <v>57576</v>
      </c>
      <c r="E199" s="2"/>
      <c r="F199" s="3">
        <v>610536</v>
      </c>
      <c r="G199" s="1">
        <v>610536</v>
      </c>
      <c r="H199" s="4">
        <v>610536</v>
      </c>
      <c r="I199" s="5">
        <v>2004564</v>
      </c>
      <c r="J199" s="1">
        <v>2110446</v>
      </c>
      <c r="K199" s="2">
        <v>2221320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57576</v>
      </c>
      <c r="E201" s="30">
        <f t="shared" si="35"/>
        <v>0</v>
      </c>
      <c r="F201" s="31">
        <f t="shared" si="35"/>
        <v>610536</v>
      </c>
      <c r="G201" s="29">
        <f t="shared" si="35"/>
        <v>610536</v>
      </c>
      <c r="H201" s="32">
        <f t="shared" si="35"/>
        <v>610536</v>
      </c>
      <c r="I201" s="33">
        <f t="shared" si="35"/>
        <v>2004564</v>
      </c>
      <c r="J201" s="29">
        <f t="shared" si="35"/>
        <v>2110446</v>
      </c>
      <c r="K201" s="30">
        <f t="shared" si="35"/>
        <v>2221320</v>
      </c>
    </row>
    <row r="202" spans="1:11" ht="13.15" customHeight="1" x14ac:dyDescent="0.25">
      <c r="A202" s="47" t="s">
        <v>37</v>
      </c>
      <c r="B202" s="48" t="s">
        <v>20</v>
      </c>
      <c r="C202" s="36">
        <v>15728810</v>
      </c>
      <c r="D202" s="36">
        <v>65682918</v>
      </c>
      <c r="E202" s="37">
        <v>33639956</v>
      </c>
      <c r="F202" s="38">
        <v>109014617</v>
      </c>
      <c r="G202" s="36">
        <v>102627244</v>
      </c>
      <c r="H202" s="39">
        <v>102627244</v>
      </c>
      <c r="I202" s="40">
        <v>128855134</v>
      </c>
      <c r="J202" s="36">
        <v>157621466</v>
      </c>
      <c r="K202" s="37">
        <v>179854167</v>
      </c>
    </row>
    <row r="203" spans="1:11" ht="13.15" customHeight="1" x14ac:dyDescent="0.25">
      <c r="A203" s="47" t="s">
        <v>38</v>
      </c>
      <c r="B203" s="28" t="s">
        <v>20</v>
      </c>
      <c r="C203" s="41">
        <v>2475626</v>
      </c>
      <c r="D203" s="41">
        <v>3362169</v>
      </c>
      <c r="E203" s="42">
        <v>890642</v>
      </c>
      <c r="F203" s="43">
        <v>16633332</v>
      </c>
      <c r="G203" s="41">
        <v>1633332</v>
      </c>
      <c r="H203" s="44">
        <v>1633332</v>
      </c>
      <c r="I203" s="45">
        <v>1140004</v>
      </c>
      <c r="J203" s="41">
        <v>1196000</v>
      </c>
      <c r="K203" s="42">
        <v>1253066</v>
      </c>
    </row>
    <row r="204" spans="1:11" ht="13.15" customHeight="1" x14ac:dyDescent="0.25">
      <c r="A204" s="46" t="s">
        <v>98</v>
      </c>
      <c r="B204" s="28" t="s">
        <v>30</v>
      </c>
      <c r="C204" s="49">
        <f t="shared" ref="C204:K204" si="36">SUM(C202:C203)</f>
        <v>18204436</v>
      </c>
      <c r="D204" s="49">
        <f t="shared" si="36"/>
        <v>69045087</v>
      </c>
      <c r="E204" s="50">
        <f t="shared" si="36"/>
        <v>34530598</v>
      </c>
      <c r="F204" s="51">
        <f t="shared" si="36"/>
        <v>125647949</v>
      </c>
      <c r="G204" s="49">
        <f t="shared" si="36"/>
        <v>104260576</v>
      </c>
      <c r="H204" s="52">
        <f t="shared" si="36"/>
        <v>104260576</v>
      </c>
      <c r="I204" s="53">
        <f t="shared" si="36"/>
        <v>129995138</v>
      </c>
      <c r="J204" s="49">
        <f t="shared" si="36"/>
        <v>158817466</v>
      </c>
      <c r="K204" s="50">
        <f t="shared" si="36"/>
        <v>181107233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18645712</v>
      </c>
      <c r="D207" s="41">
        <v>3746661</v>
      </c>
      <c r="E207" s="42">
        <v>7990619</v>
      </c>
      <c r="F207" s="43">
        <v>9003433</v>
      </c>
      <c r="G207" s="41">
        <v>13821938</v>
      </c>
      <c r="H207" s="44">
        <v>13821938</v>
      </c>
      <c r="I207" s="45">
        <v>19033672</v>
      </c>
      <c r="J207" s="41">
        <v>19876883</v>
      </c>
      <c r="K207" s="42">
        <v>20708477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18645712</v>
      </c>
      <c r="D208" s="29">
        <f t="shared" si="37"/>
        <v>3746661</v>
      </c>
      <c r="E208" s="30">
        <f t="shared" si="37"/>
        <v>7990619</v>
      </c>
      <c r="F208" s="31">
        <f t="shared" si="37"/>
        <v>9003433</v>
      </c>
      <c r="G208" s="29">
        <f t="shared" si="37"/>
        <v>13821938</v>
      </c>
      <c r="H208" s="32">
        <f t="shared" si="37"/>
        <v>13821938</v>
      </c>
      <c r="I208" s="33">
        <f t="shared" si="37"/>
        <v>19033672</v>
      </c>
      <c r="J208" s="29">
        <f t="shared" si="37"/>
        <v>19876883</v>
      </c>
      <c r="K208" s="30">
        <f t="shared" si="37"/>
        <v>20708477</v>
      </c>
    </row>
    <row r="209" spans="1:11" ht="13.15" customHeight="1" x14ac:dyDescent="0.25">
      <c r="A209" s="46" t="s">
        <v>43</v>
      </c>
      <c r="B209" s="28" t="s">
        <v>20</v>
      </c>
      <c r="C209" s="1">
        <v>72865492</v>
      </c>
      <c r="D209" s="1">
        <v>-158531254</v>
      </c>
      <c r="E209" s="2">
        <v>22055404</v>
      </c>
      <c r="F209" s="3">
        <v>17826179</v>
      </c>
      <c r="G209" s="1">
        <v>18910656</v>
      </c>
      <c r="H209" s="4">
        <v>18910656</v>
      </c>
      <c r="I209" s="5">
        <v>26853672</v>
      </c>
      <c r="J209" s="1">
        <v>26978162</v>
      </c>
      <c r="K209" s="2">
        <v>27297530</v>
      </c>
    </row>
    <row r="210" spans="1:11" ht="13.15" customHeight="1" x14ac:dyDescent="0.25">
      <c r="A210" s="46" t="s">
        <v>44</v>
      </c>
      <c r="B210" s="28" t="s">
        <v>20</v>
      </c>
      <c r="C210" s="36">
        <v>543471</v>
      </c>
      <c r="D210" s="36">
        <v>936940</v>
      </c>
      <c r="E210" s="37">
        <v>13888626</v>
      </c>
      <c r="F210" s="38">
        <v>13446375</v>
      </c>
      <c r="G210" s="36">
        <v>18830650</v>
      </c>
      <c r="H210" s="39">
        <v>18830650</v>
      </c>
      <c r="I210" s="40">
        <v>38933565</v>
      </c>
      <c r="J210" s="36">
        <v>22843390</v>
      </c>
      <c r="K210" s="37">
        <v>23864588</v>
      </c>
    </row>
    <row r="211" spans="1:11" ht="13.15" customHeight="1" x14ac:dyDescent="0.25">
      <c r="A211" s="46" t="s">
        <v>45</v>
      </c>
      <c r="B211" s="28" t="s">
        <v>20</v>
      </c>
      <c r="C211" s="36">
        <v>22043193</v>
      </c>
      <c r="D211" s="36">
        <v>60382493</v>
      </c>
      <c r="E211" s="37">
        <v>-49851332</v>
      </c>
      <c r="F211" s="38">
        <v>135891328</v>
      </c>
      <c r="G211" s="36">
        <v>78301195</v>
      </c>
      <c r="H211" s="39">
        <v>78301195</v>
      </c>
      <c r="I211" s="40">
        <v>56932844</v>
      </c>
      <c r="J211" s="36">
        <v>123355186</v>
      </c>
      <c r="K211" s="37">
        <v>62846410</v>
      </c>
    </row>
    <row r="212" spans="1:11" ht="13.15" customHeight="1" x14ac:dyDescent="0.25">
      <c r="A212" s="46" t="s">
        <v>46</v>
      </c>
      <c r="B212" s="48" t="s">
        <v>20</v>
      </c>
      <c r="C212" s="36">
        <v>86536779</v>
      </c>
      <c r="D212" s="36">
        <v>73869089</v>
      </c>
      <c r="E212" s="37">
        <v>-41494865</v>
      </c>
      <c r="F212" s="38">
        <v>122474821</v>
      </c>
      <c r="G212" s="36">
        <v>111978621</v>
      </c>
      <c r="H212" s="39">
        <v>111978621</v>
      </c>
      <c r="I212" s="40">
        <v>129907745</v>
      </c>
      <c r="J212" s="36">
        <v>144680621</v>
      </c>
      <c r="K212" s="37">
        <v>150972199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99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2876241164</v>
      </c>
      <c r="D219" s="62">
        <f t="shared" si="39"/>
        <v>2971567358</v>
      </c>
      <c r="E219" s="63">
        <f t="shared" si="39"/>
        <v>3123457963</v>
      </c>
      <c r="F219" s="64">
        <f t="shared" si="39"/>
        <v>4376434923</v>
      </c>
      <c r="G219" s="62">
        <f t="shared" si="39"/>
        <v>3742581625</v>
      </c>
      <c r="H219" s="65">
        <f t="shared" si="39"/>
        <v>3742581625</v>
      </c>
      <c r="I219" s="66">
        <f t="shared" si="39"/>
        <v>3914480670</v>
      </c>
      <c r="J219" s="62">
        <f t="shared" si="39"/>
        <v>4223991470</v>
      </c>
      <c r="K219" s="63">
        <f t="shared" si="39"/>
        <v>4359408619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100</v>
      </c>
      <c r="B221" s="82"/>
      <c r="C221" s="6">
        <f t="shared" ref="C221:K221" si="40">IF(ISERROR((C40+C75)/C144),0,((C40+C75)/C144))</f>
        <v>0.13346276620625244</v>
      </c>
      <c r="D221" s="6">
        <f t="shared" si="40"/>
        <v>0.13142319999358609</v>
      </c>
      <c r="E221" s="7">
        <f t="shared" si="40"/>
        <v>0.13289258872112228</v>
      </c>
      <c r="F221" s="8">
        <f t="shared" si="40"/>
        <v>0.21520673902486753</v>
      </c>
      <c r="G221" s="6">
        <f t="shared" si="40"/>
        <v>0.19434409503299099</v>
      </c>
      <c r="H221" s="9">
        <f t="shared" si="40"/>
        <v>0.19434409503299099</v>
      </c>
      <c r="I221" s="10">
        <f t="shared" si="40"/>
        <v>0.27440553321260408</v>
      </c>
      <c r="J221" s="6">
        <f t="shared" si="40"/>
        <v>0.36349278685005054</v>
      </c>
      <c r="K221" s="7">
        <f t="shared" si="40"/>
        <v>0.27670333963790261</v>
      </c>
    </row>
    <row r="222" spans="1:11" ht="13.15" customHeight="1" x14ac:dyDescent="0.25">
      <c r="A222" s="81" t="s">
        <v>101</v>
      </c>
      <c r="B222" s="82"/>
      <c r="C222" s="6">
        <f t="shared" ref="C222:K222" si="41">IF(ISERROR((C40+C75)/C183),0,((C40+C75)/C183))</f>
        <v>1.6697237776159095</v>
      </c>
      <c r="D222" s="6">
        <f t="shared" si="41"/>
        <v>1.5898171348682202</v>
      </c>
      <c r="E222" s="7">
        <f t="shared" si="41"/>
        <v>1.7477561139407978</v>
      </c>
      <c r="F222" s="8">
        <f t="shared" si="41"/>
        <v>0.26194129930596044</v>
      </c>
      <c r="G222" s="6">
        <f t="shared" si="41"/>
        <v>0.25656521039678742</v>
      </c>
      <c r="H222" s="9">
        <f t="shared" si="41"/>
        <v>0.25656521039678742</v>
      </c>
      <c r="I222" s="10">
        <f t="shared" si="41"/>
        <v>0.42728705485107371</v>
      </c>
      <c r="J222" s="6">
        <f t="shared" si="41"/>
        <v>0.50275347564609674</v>
      </c>
      <c r="K222" s="7">
        <f t="shared" si="41"/>
        <v>0.39564483714190984</v>
      </c>
    </row>
    <row r="223" spans="1:11" ht="13.15" customHeight="1" x14ac:dyDescent="0.25">
      <c r="A223" s="81" t="s">
        <v>102</v>
      </c>
      <c r="B223" s="82"/>
      <c r="C223" s="6">
        <f t="shared" ref="C223:K223" si="42">IF(ISERROR((C184-C198-C205-C208-C217)/(C180-C160-C170-C179-C167)),0,((C184-C198-C205-C208-C217)/(C180-C160-C170-C179-C167)))</f>
        <v>1.5130099644651462E-2</v>
      </c>
      <c r="D223" s="6">
        <f t="shared" si="42"/>
        <v>1.3853044423999469E-2</v>
      </c>
      <c r="E223" s="7">
        <f t="shared" si="42"/>
        <v>1.7954245778908175E-2</v>
      </c>
      <c r="F223" s="8">
        <f t="shared" si="42"/>
        <v>5.5705919995632749E-2</v>
      </c>
      <c r="G223" s="6">
        <f t="shared" si="42"/>
        <v>3.775199127710558E-2</v>
      </c>
      <c r="H223" s="9">
        <f t="shared" si="42"/>
        <v>3.775199127710558E-2</v>
      </c>
      <c r="I223" s="10">
        <f t="shared" si="42"/>
        <v>4.1846880304559429E-2</v>
      </c>
      <c r="J223" s="6">
        <f t="shared" si="42"/>
        <v>4.6559153150919345E-2</v>
      </c>
      <c r="K223" s="7">
        <f t="shared" si="42"/>
        <v>5.4381923306784707E-2</v>
      </c>
    </row>
    <row r="224" spans="1:11" ht="13.15" customHeight="1" x14ac:dyDescent="0.25">
      <c r="A224" s="81" t="s">
        <v>103</v>
      </c>
      <c r="B224" s="82"/>
      <c r="C224" s="6">
        <f t="shared" ref="C224:K224" si="43">IF(ISERROR((C40+C75+C184-C198-C205-C208-C217)/(C180-C160-C170-C179-C167)),0,((C40+C75+C184-C198-C205-C208-C217)/(C180-C160-C170-C179-C167)))</f>
        <v>0.10567327001475681</v>
      </c>
      <c r="D224" s="6">
        <f t="shared" si="43"/>
        <v>0.10580534466987659</v>
      </c>
      <c r="E224" s="7">
        <f t="shared" si="43"/>
        <v>0.10959515199767607</v>
      </c>
      <c r="F224" s="8">
        <f t="shared" si="43"/>
        <v>7.582970253040347E-2</v>
      </c>
      <c r="G224" s="6">
        <f t="shared" si="43"/>
        <v>5.6263562412916468E-2</v>
      </c>
      <c r="H224" s="9">
        <f t="shared" si="43"/>
        <v>5.6263562412916468E-2</v>
      </c>
      <c r="I224" s="10">
        <f t="shared" si="43"/>
        <v>7.4058804546877702E-2</v>
      </c>
      <c r="J224" s="6">
        <f t="shared" si="43"/>
        <v>8.5277782118111933E-2</v>
      </c>
      <c r="K224" s="7">
        <f t="shared" si="43"/>
        <v>9.0168600312685018E-2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89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90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91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92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93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94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95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96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9296B7-64D3-4763-8D26-C6A886C38351}"/>
</file>

<file path=customXml/itemProps2.xml><?xml version="1.0" encoding="utf-8"?>
<ds:datastoreItem xmlns:ds="http://schemas.openxmlformats.org/officeDocument/2006/customXml" ds:itemID="{58BEC79C-6B18-4322-92F7-12087D5FD4AA}"/>
</file>

<file path=customXml/itemProps3.xml><?xml version="1.0" encoding="utf-8"?>
<ds:datastoreItem xmlns:ds="http://schemas.openxmlformats.org/officeDocument/2006/customXml" ds:itemID="{E2B7DFA1-610A-4E4C-9A05-5823719269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2024-08-20T10:48:54Z</dcterms:created>
  <dcterms:modified xsi:type="dcterms:W3CDTF">2024-08-20T11:08:48Z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